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G:\z Struktur neu\1.102.3\Beschaffungen\5.691 LPA - Wasser und Hafen\063-26 Stromlieferung Skandi-Kai\"/>
    </mc:Choice>
  </mc:AlternateContent>
  <xr:revisionPtr revIDLastSave="0" documentId="8_{75F6C0F3-6FC5-40FE-A5CA-3652C78E7897}" xr6:coauthVersionLast="47" xr6:coauthVersionMax="47" xr10:uidLastSave="{00000000-0000-0000-0000-000000000000}"/>
  <bookViews>
    <workbookView xWindow="-120" yWindow="-120" windowWidth="29040" windowHeight="15720" tabRatio="642" xr2:uid="{00000000-000D-0000-FFFF-FFFF00000000}"/>
  </bookViews>
  <sheets>
    <sheet name="Los 1" sheetId="9" r:id="rId1"/>
    <sheet name="Prognose Stromkosten 2020" sheetId="6" state="hidden" r:id="rId2"/>
    <sheet name="Preisbestandteile 2020" sheetId="5" state="hidden" r:id="rId3"/>
    <sheet name="EEX_200629" sheetId="8" state="hidden" r:id="rId4"/>
    <sheet name="Preisbestandteile 2019" sheetId="2" state="hidden" r:id="rId5"/>
  </sheets>
  <definedNames>
    <definedName name="_xlnm.Print_Area" localSheetId="0">'Los 1'!$A$2:$J$3</definedName>
    <definedName name="_xlnm.Print_Titles" localSheetId="0">'Los 1'!$2:$2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3" i="6" l="1"/>
  <c r="F20" i="6"/>
  <c r="B16" i="6"/>
  <c r="B14" i="6"/>
  <c r="D18" i="6"/>
  <c r="C18" i="6"/>
  <c r="B18" i="6"/>
  <c r="D23" i="6"/>
  <c r="C17" i="5"/>
  <c r="C18" i="5"/>
  <c r="C18" i="2"/>
  <c r="C17" i="2"/>
  <c r="C20" i="2" s="1"/>
  <c r="C22" i="2" s="1"/>
  <c r="C21" i="5" s="1"/>
  <c r="D19" i="6"/>
  <c r="C19" i="6"/>
  <c r="B19" i="6"/>
  <c r="C23" i="6"/>
  <c r="C20" i="5"/>
  <c r="C22" i="5" l="1"/>
  <c r="B23" i="6"/>
  <c r="B21" i="6"/>
  <c r="G20" i="6"/>
  <c r="D22" i="6" l="1"/>
  <c r="D24" i="6" s="1"/>
  <c r="D26" i="6" s="1"/>
  <c r="C22" i="6"/>
  <c r="C24" i="6" s="1"/>
  <c r="C26" i="6" s="1"/>
  <c r="B22" i="6"/>
  <c r="B24" i="6" l="1"/>
  <c r="H20" i="6"/>
  <c r="B25" i="6" l="1"/>
  <c r="B28" i="6" s="1"/>
  <c r="B26" i="6"/>
  <c r="B27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Barber, Arne</author>
  </authors>
  <commentList>
    <comment ref="B18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Barber, Arne:</t>
        </r>
        <r>
          <rPr>
            <sz val="8"/>
            <color indexed="81"/>
            <rFont val="Tahoma"/>
            <family val="2"/>
          </rPr>
          <t xml:space="preserve">
Prognose mit + 25% zum aktuellen Preis  EVD
</t>
        </r>
      </text>
    </comment>
  </commentList>
</comments>
</file>

<file path=xl/sharedStrings.xml><?xml version="1.0" encoding="utf-8"?>
<sst xmlns="http://schemas.openxmlformats.org/spreadsheetml/2006/main" count="164" uniqueCount="103">
  <si>
    <t>Straße</t>
  </si>
  <si>
    <t>PLZ</t>
  </si>
  <si>
    <t>Ort</t>
  </si>
  <si>
    <t>Netzbetreiber</t>
  </si>
  <si>
    <t>Netzzugangsebene</t>
  </si>
  <si>
    <t>Marktlokations ID</t>
  </si>
  <si>
    <t>RLM</t>
  </si>
  <si>
    <t>Typ</t>
  </si>
  <si>
    <t>Lübeck</t>
  </si>
  <si>
    <t>Hausnummer</t>
  </si>
  <si>
    <t>Mittelspannung</t>
  </si>
  <si>
    <t>Steuern und Abgaben</t>
  </si>
  <si>
    <t>Strommengen</t>
  </si>
  <si>
    <t>Stromsteuer</t>
  </si>
  <si>
    <t>alle kWh/a</t>
  </si>
  <si>
    <t>Umlage nach EEG</t>
  </si>
  <si>
    <t>erste 1.000.000 kWh/a</t>
  </si>
  <si>
    <t>&gt; 1.000.000 kWh/a</t>
  </si>
  <si>
    <t>Offshore-Netzumlage</t>
  </si>
  <si>
    <t>Quelle</t>
  </si>
  <si>
    <t>https://www.netztransparenz.de/EEG/EEG-Umlagen-Uebersicht</t>
  </si>
  <si>
    <t>https://www.gesetze-im-internet.de/stromstg/__3.html</t>
  </si>
  <si>
    <t>https://www.gesetze-im-internet.de/kav/KAV.pdf</t>
  </si>
  <si>
    <t>Sondervertragskunden (alle kWh/a)</t>
  </si>
  <si>
    <t>https://www.netztransparenz.de/KWKG/KWKG-Umlagen-Uebersicht</t>
  </si>
  <si>
    <t>KWKG-Umlage</t>
  </si>
  <si>
    <t>§ 19 Abs. 2 StromNEV-Umlage</t>
  </si>
  <si>
    <t>https://www.netztransparenz.de/EnWG/-19-StromNEV-Umlage/-19-StromNEV-Umlagen-Uebersicht</t>
  </si>
  <si>
    <t>http://dnn9.netztransparenz.de/EnWG/Offshore-Netzumlage/Offshore-Netzumlagen-Uebersicht</t>
  </si>
  <si>
    <t>Abschaltbare Lasten-Umlage</t>
  </si>
  <si>
    <t>http://dnn9.netztransparenz.de/EnWG/Abschaltbare-Lasten-Umlage/Abschaltbare-Lasten-Umlagen-Uebersicht</t>
  </si>
  <si>
    <t>Konzessionsabgabe</t>
  </si>
  <si>
    <t>Tarifkunden (alle kWh/a)
(100.000 bis 500.000 Einwohner)</t>
  </si>
  <si>
    <t>Steuern, Abgaben und Umlagen auf den Strombezug  
Stand 2019</t>
  </si>
  <si>
    <t>https://www.sh-netz.com/content/dam/revu-global/sh-netz/Documents/Schleswig-Holstein-Netz/Netzentgelte/Strom/Allgemeine-Netzentgelte/2019_netzentgelte/shng_netzentgeltestromab01012019.pdf</t>
  </si>
  <si>
    <t>siehe Preisblatt</t>
  </si>
  <si>
    <t>https://www.netz-luebeck.de/nutzen/netzentgelte/entgelte-strom/</t>
  </si>
  <si>
    <t>Betrag</t>
  </si>
  <si>
    <t>Netzentgelte
Stand 2019</t>
  </si>
  <si>
    <t>Netz Lübeck</t>
  </si>
  <si>
    <t>Schleswig-Holstein Netz</t>
  </si>
  <si>
    <t>-</t>
  </si>
  <si>
    <t>für SLP</t>
  </si>
  <si>
    <t>für RLM</t>
  </si>
  <si>
    <t>Steuern, Abgaben und Umlagen auf den Strombezug  
Stand 2020</t>
  </si>
  <si>
    <t>Hansestadt Lübeck</t>
  </si>
  <si>
    <t>Ausschreibung Strombezug ab 2021</t>
  </si>
  <si>
    <t>Kostenschätzung für Beschlussvorlage</t>
  </si>
  <si>
    <t>Mittelwert Baseload-Notierungen</t>
  </si>
  <si>
    <t>Mittelwert Peakload-Notierungen</t>
  </si>
  <si>
    <t>Phelix-DE Baseload</t>
  </si>
  <si>
    <t>Phelix-DE Peakload</t>
  </si>
  <si>
    <t>Preiskonstante K</t>
  </si>
  <si>
    <t>mittlerer Energiepreis über Laufzeit</t>
  </si>
  <si>
    <t>Umlagen, Abgaben, Stromsteuer
(Stand 2020)</t>
  </si>
  <si>
    <t>durchschnittliches Netznutzungsentgelt
(Stand 2020)</t>
  </si>
  <si>
    <t>Mittelwertberechnung</t>
  </si>
  <si>
    <t>Angabe ISPEX</t>
  </si>
  <si>
    <t>Verhältnis</t>
  </si>
  <si>
    <t>Ispex-Faktor</t>
  </si>
  <si>
    <t>durchschnittlicher Strompreis gesamt</t>
  </si>
  <si>
    <t>Jahresmenge</t>
  </si>
  <si>
    <t>Prognose Stromkosten 2020</t>
  </si>
  <si>
    <t>Ökostrom Wasser-jünger als 6 Jahre (100 %)</t>
  </si>
  <si>
    <t>Aktueller GMSH AP (Ausschreibung 2019)</t>
  </si>
  <si>
    <t>Grosshandelspreise</t>
  </si>
  <si>
    <t>Strom - EEX-Leipzig - DEPower</t>
  </si>
  <si>
    <t>Lieferperiode</t>
  </si>
  <si>
    <t>Von:</t>
  </si>
  <si>
    <t>2021</t>
  </si>
  <si>
    <t>Bis:</t>
  </si>
  <si>
    <t>2027</t>
  </si>
  <si>
    <t>Preise in€/MWh</t>
  </si>
  <si>
    <t>Handelstag</t>
  </si>
  <si>
    <t>2022</t>
  </si>
  <si>
    <t>2023</t>
  </si>
  <si>
    <t>2024</t>
  </si>
  <si>
    <t>2025</t>
  </si>
  <si>
    <t>2026</t>
  </si>
  <si>
    <t>Base</t>
  </si>
  <si>
    <t>Peak</t>
  </si>
  <si>
    <t>Jahreskosten Strom (Netto)</t>
  </si>
  <si>
    <t>Jahreskosten Strom (Brutto)</t>
  </si>
  <si>
    <t>Los 1</t>
  </si>
  <si>
    <t>Los 2</t>
  </si>
  <si>
    <t>Los 3</t>
  </si>
  <si>
    <t>EEX-Settlementpreise Stand 27.08.2020</t>
  </si>
  <si>
    <t>Preisformel Los 1</t>
  </si>
  <si>
    <t>Preisformel Los 2</t>
  </si>
  <si>
    <r>
      <t>Energiepreis = K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+ 0,70*Baseload + 0,30*Peakload</t>
    </r>
  </si>
  <si>
    <t>Preisformel Los 3</t>
  </si>
  <si>
    <r>
      <t>Energiepreis = K</t>
    </r>
    <r>
      <rPr>
        <vertAlign val="subscript"/>
        <sz val="10"/>
        <rFont val="Arial"/>
        <family val="2"/>
      </rPr>
      <t>3</t>
    </r>
    <r>
      <rPr>
        <sz val="10"/>
        <rFont val="Arial"/>
        <family val="2"/>
      </rPr>
      <t xml:space="preserve"> + 0,92*Baseload + 0,08*Peakload</t>
    </r>
  </si>
  <si>
    <r>
      <t>Energiepreis = K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+ 1,35*Baseload - 0,35*Peakload</t>
    </r>
  </si>
  <si>
    <t>Jahreskosten Strom (Netto) gesamt</t>
  </si>
  <si>
    <t>Jahreskosten Strom (Brutto) gesamt</t>
  </si>
  <si>
    <t>Stromkosten über 3 Jahre Vertragslaufzeit</t>
  </si>
  <si>
    <t>TraveNetz GmbH</t>
  </si>
  <si>
    <t>Name</t>
  </si>
  <si>
    <t>Lübeck Port Authority</t>
  </si>
  <si>
    <t xml:space="preserve">Skandinavienkai </t>
  </si>
  <si>
    <t>11/2/z</t>
  </si>
  <si>
    <t>Prognose
Jahresmenge
(Stufe 1)</t>
  </si>
  <si>
    <t>Anlage 3c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</si>
</sst>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0000&quot; €&quot;"/>
    <numFmt numFmtId="165" formatCode="00000"/>
    <numFmt numFmtId="166" formatCode="0&quot; kW&quot;"/>
    <numFmt numFmtId="167" formatCode="#,##0\ &quot;kWh&quot;"/>
    <numFmt numFmtId="168" formatCode="#,##0.000\ &quot;ct/kWh&quot;"/>
    <numFmt numFmtId="169" formatCode="#,##0.000"/>
    <numFmt numFmtId="170" formatCode="#,##0.00\ &quot;€/MWh&quot;"/>
    <numFmt numFmtId="171" formatCode="#,##0.00\ &quot;ct/kWh&quot;"/>
    <numFmt numFmtId="172" formatCode="0.0000"/>
    <numFmt numFmtId="173" formatCode="#,##0\ &quot;€&quot;"/>
    <numFmt numFmtId="174" formatCode="dd\.mm\.yyyy"/>
    <numFmt numFmtId="175" formatCode="#,##0\ &quot;kWh/a&quot;"/>
    <numFmt numFmtId="176" formatCode="###,000"/>
  </numFmts>
  <fonts count="2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sz val="10"/>
      <name val="Arial"/>
      <family val="2"/>
    </font>
    <font>
      <sz val="11"/>
      <name val="Calibri"/>
      <family val="2"/>
    </font>
    <font>
      <sz val="8"/>
      <name val="Arial"/>
      <family val="2"/>
    </font>
    <font>
      <b/>
      <sz val="11"/>
      <name val="Calibri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  <scheme val="minor"/>
    </font>
    <font>
      <u/>
      <sz val="8.5"/>
      <color theme="10"/>
      <name val="Arial"/>
      <family val="2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sz val="10"/>
      <color rgb="FF0000FF"/>
      <name val="Arial"/>
      <family val="2"/>
    </font>
    <font>
      <sz val="10"/>
      <color rgb="FFFF00FF"/>
      <name val="Arial"/>
      <family val="2"/>
    </font>
    <font>
      <sz val="10"/>
      <color rgb="FF0070C0"/>
      <name val="Arial"/>
      <family val="2"/>
    </font>
    <font>
      <b/>
      <sz val="14"/>
      <color theme="0"/>
      <name val="Calibri"/>
      <family val="2"/>
      <scheme val="minor"/>
    </font>
    <font>
      <sz val="8"/>
      <color rgb="FF1F497D"/>
      <name val="Verdana"/>
      <family val="2"/>
    </font>
  </fonts>
  <fills count="12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23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D163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BE5F1"/>
        <bgColor rgb="FFFFFFFF"/>
      </patternFill>
    </fill>
  </fills>
  <borders count="31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rgb="FF9D163C"/>
      </left>
      <right style="thin">
        <color rgb="FF9D163C"/>
      </right>
      <top style="thin">
        <color rgb="FF9D163C"/>
      </top>
      <bottom style="thin">
        <color rgb="FF9D163C"/>
      </bottom>
      <diagonal/>
    </border>
    <border>
      <left/>
      <right/>
      <top style="thin">
        <color rgb="FF9D163C"/>
      </top>
      <bottom style="thin">
        <color rgb="FF9D163C"/>
      </bottom>
      <diagonal/>
    </border>
    <border>
      <left/>
      <right style="medium">
        <color rgb="FF9D163C"/>
      </right>
      <top style="medium">
        <color rgb="FF9D163C"/>
      </top>
      <bottom style="medium">
        <color rgb="FF9D163C"/>
      </bottom>
      <diagonal/>
    </border>
    <border>
      <left style="medium">
        <color rgb="FF9D163C"/>
      </left>
      <right/>
      <top/>
      <bottom style="thin">
        <color rgb="FF9D163C"/>
      </bottom>
      <diagonal/>
    </border>
    <border>
      <left style="medium">
        <color rgb="FF9D163C"/>
      </left>
      <right/>
      <top style="thin">
        <color rgb="FF9D163C"/>
      </top>
      <bottom style="medium">
        <color rgb="FF9D163C"/>
      </bottom>
      <diagonal/>
    </border>
    <border>
      <left/>
      <right/>
      <top/>
      <bottom style="thin">
        <color rgb="FF9D163C"/>
      </bottom>
      <diagonal/>
    </border>
    <border>
      <left/>
      <right/>
      <top style="medium">
        <color rgb="FF9D163C"/>
      </top>
      <bottom style="medium">
        <color rgb="FF9D163C"/>
      </bottom>
      <diagonal/>
    </border>
    <border>
      <left/>
      <right/>
      <top style="medium">
        <color rgb="FF9D163C"/>
      </top>
      <bottom style="thin">
        <color rgb="FF9D163C"/>
      </bottom>
      <diagonal/>
    </border>
    <border>
      <left/>
      <right/>
      <top style="thin">
        <color rgb="FF9D163C"/>
      </top>
      <bottom/>
      <diagonal/>
    </border>
    <border>
      <left/>
      <right/>
      <top style="thin">
        <color rgb="FF9D163C"/>
      </top>
      <bottom style="medium">
        <color rgb="FF9D163C"/>
      </bottom>
      <diagonal/>
    </border>
    <border>
      <left style="medium">
        <color rgb="FF9D163C"/>
      </left>
      <right/>
      <top style="medium">
        <color rgb="FF9D163C"/>
      </top>
      <bottom style="medium">
        <color rgb="FF9D163C"/>
      </bottom>
      <diagonal/>
    </border>
    <border>
      <left style="medium">
        <color rgb="FF9D163C"/>
      </left>
      <right/>
      <top style="medium">
        <color rgb="FF9D163C"/>
      </top>
      <bottom style="thin">
        <color rgb="FF9D163C"/>
      </bottom>
      <diagonal/>
    </border>
    <border>
      <left style="medium">
        <color rgb="FF9D163C"/>
      </left>
      <right/>
      <top style="thin">
        <color rgb="FF9D163C"/>
      </top>
      <bottom/>
      <diagonal/>
    </border>
    <border>
      <left/>
      <right/>
      <top style="medium">
        <color rgb="FF9D163C"/>
      </top>
      <bottom/>
      <diagonal/>
    </border>
    <border>
      <left/>
      <right style="medium">
        <color rgb="FF9D163C"/>
      </right>
      <top/>
      <bottom/>
      <diagonal/>
    </border>
    <border>
      <left/>
      <right style="medium">
        <color rgb="FF9D163C"/>
      </right>
      <top style="thin">
        <color rgb="FF9D163C"/>
      </top>
      <bottom/>
      <diagonal/>
    </border>
    <border>
      <left/>
      <right style="medium">
        <color rgb="FF9D163C"/>
      </right>
      <top style="thin">
        <color rgb="FF9D163C"/>
      </top>
      <bottom style="medium">
        <color rgb="FF9D163C"/>
      </bottom>
      <diagonal/>
    </border>
    <border>
      <left/>
      <right style="medium">
        <color rgb="FF9D163C"/>
      </right>
      <top style="thin">
        <color rgb="FF9D163C"/>
      </top>
      <bottom style="thin">
        <color rgb="FF9D163C"/>
      </bottom>
      <diagonal/>
    </border>
    <border>
      <left/>
      <right style="medium">
        <color rgb="FF9D163C"/>
      </right>
      <top style="medium">
        <color rgb="FF9D163C"/>
      </top>
      <bottom style="thin">
        <color rgb="FF9D163C"/>
      </bottom>
      <diagonal/>
    </border>
    <border>
      <left style="medium">
        <color rgb="FF9D163C"/>
      </left>
      <right/>
      <top/>
      <bottom style="medium">
        <color rgb="FF9D163C"/>
      </bottom>
      <diagonal/>
    </border>
    <border>
      <left/>
      <right/>
      <top/>
      <bottom style="medium">
        <color rgb="FF9D163C"/>
      </bottom>
      <diagonal/>
    </border>
    <border>
      <left/>
      <right style="medium">
        <color rgb="FF9D163C"/>
      </right>
      <top/>
      <bottom style="thin">
        <color rgb="FF9D163C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rgb="FF9D163C"/>
      </left>
      <right/>
      <top style="thin">
        <color rgb="FF9D163C"/>
      </top>
      <bottom style="thin">
        <color rgb="FF9D163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4" fontId="7" fillId="0" borderId="1" applyNumberFormat="0" applyProtection="0">
      <alignment horizontal="right" vertical="center"/>
    </xf>
    <xf numFmtId="4" fontId="7" fillId="2" borderId="1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176" fontId="22" fillId="11" borderId="28" applyNumberFormat="0" applyAlignment="0" applyProtection="0">
      <alignment horizontal="left" vertical="center" indent="1"/>
    </xf>
  </cellStyleXfs>
  <cellXfs count="114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/>
    </xf>
    <xf numFmtId="0" fontId="15" fillId="0" borderId="0" xfId="0" applyFont="1"/>
    <xf numFmtId="0" fontId="16" fillId="5" borderId="8" xfId="0" applyFont="1" applyFill="1" applyBorder="1" applyAlignment="1">
      <alignment horizontal="center" vertical="center"/>
    </xf>
    <xf numFmtId="0" fontId="14" fillId="5" borderId="9" xfId="0" applyFont="1" applyFill="1" applyBorder="1" applyAlignment="1">
      <alignment horizontal="left" vertical="center"/>
    </xf>
    <xf numFmtId="0" fontId="14" fillId="0" borderId="10" xfId="0" applyFont="1" applyBorder="1" applyAlignment="1">
      <alignment horizontal="left" vertical="center" wrapText="1"/>
    </xf>
    <xf numFmtId="0" fontId="14" fillId="5" borderId="11" xfId="0" applyFont="1" applyFill="1" applyBorder="1" applyAlignment="1">
      <alignment horizontal="left" vertical="center"/>
    </xf>
    <xf numFmtId="0" fontId="14" fillId="0" borderId="7" xfId="0" applyFont="1" applyBorder="1" applyAlignment="1">
      <alignment horizontal="left" vertical="center" wrapText="1"/>
    </xf>
    <xf numFmtId="0" fontId="16" fillId="5" borderId="12" xfId="0" applyFont="1" applyFill="1" applyBorder="1" applyAlignment="1">
      <alignment horizontal="left" vertical="center"/>
    </xf>
    <xf numFmtId="0" fontId="14" fillId="0" borderId="13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4" fillId="5" borderId="14" xfId="0" applyFont="1" applyFill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0" fontId="16" fillId="5" borderId="16" xfId="0" applyFont="1" applyFill="1" applyBorder="1" applyAlignment="1">
      <alignment horizontal="left" vertical="center"/>
    </xf>
    <xf numFmtId="0" fontId="14" fillId="0" borderId="17" xfId="0" applyFont="1" applyBorder="1" applyAlignment="1">
      <alignment horizontal="left" vertical="center"/>
    </xf>
    <xf numFmtId="0" fontId="14" fillId="5" borderId="18" xfId="0" applyFont="1" applyFill="1" applyBorder="1" applyAlignment="1">
      <alignment horizontal="left" vertical="center" wrapText="1"/>
    </xf>
    <xf numFmtId="0" fontId="16" fillId="5" borderId="19" xfId="0" applyFont="1" applyFill="1" applyBorder="1" applyAlignment="1">
      <alignment horizontal="center" vertical="center"/>
    </xf>
    <xf numFmtId="168" fontId="14" fillId="0" borderId="13" xfId="0" applyNumberFormat="1" applyFont="1" applyBorder="1" applyAlignment="1">
      <alignment horizontal="center" vertical="center"/>
    </xf>
    <xf numFmtId="168" fontId="14" fillId="0" borderId="7" xfId="0" applyNumberFormat="1" applyFont="1" applyBorder="1" applyAlignment="1">
      <alignment horizontal="center" vertical="center"/>
    </xf>
    <xf numFmtId="168" fontId="14" fillId="0" borderId="14" xfId="0" applyNumberFormat="1" applyFont="1" applyBorder="1" applyAlignment="1">
      <alignment horizontal="center" vertical="center"/>
    </xf>
    <xf numFmtId="168" fontId="14" fillId="5" borderId="14" xfId="0" applyNumberFormat="1" applyFont="1" applyFill="1" applyBorder="1" applyAlignment="1">
      <alignment horizontal="center" vertical="center"/>
    </xf>
    <xf numFmtId="168" fontId="14" fillId="0" borderId="15" xfId="0" applyNumberFormat="1" applyFont="1" applyBorder="1" applyAlignment="1">
      <alignment horizontal="center" vertical="center"/>
    </xf>
    <xf numFmtId="0" fontId="14" fillId="0" borderId="20" xfId="0" applyFont="1" applyBorder="1" applyAlignment="1">
      <alignment horizontal="left" vertical="center"/>
    </xf>
    <xf numFmtId="0" fontId="14" fillId="5" borderId="21" xfId="0" applyFont="1" applyFill="1" applyBorder="1" applyAlignment="1">
      <alignment horizontal="left" vertical="center" wrapText="1"/>
    </xf>
    <xf numFmtId="0" fontId="14" fillId="0" borderId="22" xfId="0" applyFont="1" applyBorder="1" applyAlignment="1">
      <alignment horizontal="left" vertical="center" wrapText="1"/>
    </xf>
    <xf numFmtId="168" fontId="14" fillId="0" borderId="19" xfId="0" applyNumberFormat="1" applyFont="1" applyBorder="1" applyAlignment="1">
      <alignment horizontal="center" vertical="center"/>
    </xf>
    <xf numFmtId="168" fontId="14" fillId="5" borderId="7" xfId="0" applyNumberFormat="1" applyFont="1" applyFill="1" applyBorder="1" applyAlignment="1">
      <alignment horizontal="center" vertical="center"/>
    </xf>
    <xf numFmtId="0" fontId="14" fillId="5" borderId="23" xfId="0" applyFont="1" applyFill="1" applyBorder="1" applyAlignment="1">
      <alignment horizontal="left" vertical="center"/>
    </xf>
    <xf numFmtId="0" fontId="14" fillId="0" borderId="17" xfId="0" applyFont="1" applyBorder="1" applyAlignment="1">
      <alignment horizontal="left" vertical="center" wrapText="1"/>
    </xf>
    <xf numFmtId="0" fontId="14" fillId="5" borderId="10" xfId="0" applyFont="1" applyFill="1" applyBorder="1" applyAlignment="1">
      <alignment horizontal="left" vertical="center" wrapText="1"/>
    </xf>
    <xf numFmtId="168" fontId="14" fillId="5" borderId="15" xfId="0" applyNumberFormat="1" applyFont="1" applyFill="1" applyBorder="1" applyAlignment="1">
      <alignment horizontal="center" vertical="center"/>
    </xf>
    <xf numFmtId="0" fontId="14" fillId="5" borderId="22" xfId="0" applyFont="1" applyFill="1" applyBorder="1" applyAlignment="1">
      <alignment horizontal="left" vertical="center" wrapText="1"/>
    </xf>
    <xf numFmtId="0" fontId="14" fillId="0" borderId="24" xfId="0" applyFont="1" applyBorder="1" applyAlignment="1">
      <alignment vertical="center"/>
    </xf>
    <xf numFmtId="0" fontId="14" fillId="5" borderId="15" xfId="0" applyFont="1" applyFill="1" applyBorder="1" applyAlignment="1">
      <alignment horizontal="left" vertical="center"/>
    </xf>
    <xf numFmtId="168" fontId="0" fillId="0" borderId="0" xfId="0" applyNumberFormat="1"/>
    <xf numFmtId="169" fontId="0" fillId="0" borderId="0" xfId="0" applyNumberFormat="1"/>
    <xf numFmtId="168" fontId="17" fillId="5" borderId="7" xfId="0" applyNumberFormat="1" applyFont="1" applyFill="1" applyBorder="1" applyAlignment="1">
      <alignment horizontal="center" vertical="center"/>
    </xf>
    <xf numFmtId="168" fontId="17" fillId="0" borderId="7" xfId="0" applyNumberFormat="1" applyFont="1" applyBorder="1" applyAlignment="1">
      <alignment horizontal="center" vertical="center"/>
    </xf>
    <xf numFmtId="168" fontId="17" fillId="0" borderId="14" xfId="0" applyNumberFormat="1" applyFont="1" applyBorder="1" applyAlignment="1">
      <alignment horizontal="center" vertical="center"/>
    </xf>
    <xf numFmtId="0" fontId="13" fillId="5" borderId="21" xfId="1" applyFill="1" applyBorder="1" applyAlignment="1" applyProtection="1">
      <alignment horizontal="left" vertical="center" wrapText="1"/>
    </xf>
    <xf numFmtId="168" fontId="17" fillId="5" borderId="14" xfId="0" applyNumberFormat="1" applyFont="1" applyFill="1" applyBorder="1" applyAlignment="1">
      <alignment horizontal="center" vertical="center"/>
    </xf>
    <xf numFmtId="168" fontId="17" fillId="0" borderId="19" xfId="0" applyNumberFormat="1" applyFont="1" applyBorder="1" applyAlignment="1">
      <alignment horizontal="center" vertical="center"/>
    </xf>
    <xf numFmtId="168" fontId="17" fillId="0" borderId="15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71" fontId="0" fillId="0" borderId="0" xfId="0" applyNumberFormat="1"/>
    <xf numFmtId="172" fontId="0" fillId="0" borderId="0" xfId="0" applyNumberFormat="1"/>
    <xf numFmtId="172" fontId="19" fillId="0" borderId="0" xfId="0" applyNumberFormat="1" applyFont="1"/>
    <xf numFmtId="0" fontId="0" fillId="0" borderId="2" xfId="0" applyBorder="1" applyAlignment="1">
      <alignment horizontal="center" vertical="center"/>
    </xf>
    <xf numFmtId="170" fontId="18" fillId="0" borderId="2" xfId="0" applyNumberFormat="1" applyFont="1" applyBorder="1" applyAlignment="1">
      <alignment horizontal="center" vertical="center"/>
    </xf>
    <xf numFmtId="170" fontId="20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8" fillId="0" borderId="0" xfId="0" applyFont="1"/>
    <xf numFmtId="174" fontId="0" fillId="0" borderId="0" xfId="0" applyNumberFormat="1"/>
    <xf numFmtId="174" fontId="0" fillId="7" borderId="0" xfId="0" applyNumberFormat="1" applyFill="1"/>
    <xf numFmtId="169" fontId="0" fillId="7" borderId="0" xfId="0" applyNumberFormat="1" applyFill="1"/>
    <xf numFmtId="171" fontId="0" fillId="0" borderId="2" xfId="0" applyNumberFormat="1" applyBorder="1" applyAlignment="1">
      <alignment horizontal="center" vertical="center"/>
    </xf>
    <xf numFmtId="168" fontId="18" fillId="8" borderId="3" xfId="0" applyNumberFormat="1" applyFont="1" applyFill="1" applyBorder="1" applyAlignment="1">
      <alignment vertical="center"/>
    </xf>
    <xf numFmtId="171" fontId="0" fillId="10" borderId="2" xfId="0" applyNumberFormat="1" applyFill="1" applyBorder="1" applyAlignment="1">
      <alignment horizontal="center" vertical="center"/>
    </xf>
    <xf numFmtId="168" fontId="18" fillId="10" borderId="4" xfId="0" applyNumberFormat="1" applyFont="1" applyFill="1" applyBorder="1" applyAlignment="1">
      <alignment vertical="center"/>
    </xf>
    <xf numFmtId="171" fontId="0" fillId="0" borderId="3" xfId="0" applyNumberFormat="1" applyBorder="1" applyAlignment="1">
      <alignment vertical="center"/>
    </xf>
    <xf numFmtId="168" fontId="0" fillId="0" borderId="3" xfId="0" applyNumberFormat="1" applyBorder="1" applyAlignment="1">
      <alignment vertical="center"/>
    </xf>
    <xf numFmtId="0" fontId="13" fillId="5" borderId="23" xfId="1" applyFill="1" applyBorder="1" applyAlignment="1" applyProtection="1">
      <alignment horizontal="left" vertical="center"/>
    </xf>
    <xf numFmtId="167" fontId="19" fillId="0" borderId="3" xfId="0" applyNumberFormat="1" applyFont="1" applyBorder="1" applyAlignment="1">
      <alignment vertical="center"/>
    </xf>
    <xf numFmtId="167" fontId="19" fillId="0" borderId="5" xfId="0" applyNumberFormat="1" applyFont="1" applyBorder="1" applyAlignment="1">
      <alignment vertical="center"/>
    </xf>
    <xf numFmtId="167" fontId="19" fillId="0" borderId="4" xfId="0" applyNumberFormat="1" applyFont="1" applyBorder="1" applyAlignment="1">
      <alignment vertical="center"/>
    </xf>
    <xf numFmtId="173" fontId="0" fillId="0" borderId="3" xfId="0" applyNumberFormat="1" applyBorder="1" applyAlignment="1">
      <alignment vertical="center"/>
    </xf>
    <xf numFmtId="171" fontId="0" fillId="0" borderId="2" xfId="0" applyNumberFormat="1" applyBorder="1" applyAlignment="1">
      <alignment vertical="center"/>
    </xf>
    <xf numFmtId="173" fontId="0" fillId="0" borderId="2" xfId="0" applyNumberFormat="1" applyBorder="1" applyAlignment="1">
      <alignment vertical="center"/>
    </xf>
    <xf numFmtId="173" fontId="0" fillId="6" borderId="2" xfId="0" applyNumberFormat="1" applyFill="1" applyBorder="1" applyAlignment="1">
      <alignment vertical="center"/>
    </xf>
    <xf numFmtId="167" fontId="6" fillId="0" borderId="0" xfId="0" applyNumberFormat="1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175" fontId="6" fillId="0" borderId="0" xfId="0" applyNumberFormat="1" applyFont="1" applyFill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3" fillId="4" borderId="29" xfId="0" applyFont="1" applyFill="1" applyBorder="1" applyAlignment="1">
      <alignment horizontal="center" vertical="center"/>
    </xf>
    <xf numFmtId="0" fontId="3" fillId="4" borderId="30" xfId="0" applyFont="1" applyFill="1" applyBorder="1" applyAlignment="1">
      <alignment horizontal="center" vertical="center" wrapText="1"/>
    </xf>
    <xf numFmtId="0" fontId="3" fillId="4" borderId="30" xfId="0" applyFont="1" applyFill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166" fontId="4" fillId="0" borderId="30" xfId="0" applyNumberFormat="1" applyFont="1" applyBorder="1" applyAlignment="1">
      <alignment horizontal="center" vertical="center" wrapText="1"/>
    </xf>
    <xf numFmtId="167" fontId="4" fillId="0" borderId="3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173" fontId="0" fillId="0" borderId="2" xfId="0" applyNumberFormat="1" applyBorder="1" applyAlignment="1">
      <alignment horizontal="center" vertical="center"/>
    </xf>
    <xf numFmtId="171" fontId="0" fillId="6" borderId="2" xfId="0" applyNumberFormat="1" applyFill="1" applyBorder="1" applyAlignment="1">
      <alignment horizontal="center" vertical="center"/>
    </xf>
    <xf numFmtId="171" fontId="19" fillId="0" borderId="2" xfId="0" applyNumberFormat="1" applyFont="1" applyBorder="1" applyAlignment="1">
      <alignment horizontal="center" vertical="center"/>
    </xf>
    <xf numFmtId="173" fontId="0" fillId="0" borderId="3" xfId="0" applyNumberFormat="1" applyBorder="1" applyAlignment="1">
      <alignment horizontal="center" vertical="center"/>
    </xf>
    <xf numFmtId="173" fontId="0" fillId="0" borderId="5" xfId="0" applyNumberFormat="1" applyBorder="1" applyAlignment="1">
      <alignment horizontal="center" vertical="center"/>
    </xf>
    <xf numFmtId="173" fontId="0" fillId="0" borderId="4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8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1" fillId="9" borderId="25" xfId="0" applyFont="1" applyFill="1" applyBorder="1" applyAlignment="1">
      <alignment horizontal="center" vertical="center" wrapText="1"/>
    </xf>
    <xf numFmtId="0" fontId="21" fillId="9" borderId="26" xfId="0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3" fillId="0" borderId="21" xfId="1" applyBorder="1" applyAlignment="1" applyProtection="1">
      <alignment horizontal="left" vertical="center"/>
    </xf>
    <xf numFmtId="0" fontId="14" fillId="0" borderId="27" xfId="0" applyFont="1" applyBorder="1" applyAlignment="1">
      <alignment horizontal="left" vertical="center"/>
    </xf>
    <xf numFmtId="0" fontId="14" fillId="0" borderId="21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8" fillId="0" borderId="0" xfId="0" applyFont="1"/>
    <xf numFmtId="0" fontId="0" fillId="0" borderId="0" xfId="0"/>
    <xf numFmtId="0" fontId="14" fillId="0" borderId="21" xfId="0" applyFont="1" applyBorder="1" applyAlignment="1">
      <alignment horizontal="left" vertical="center"/>
    </xf>
  </cellXfs>
  <cellStyles count="45">
    <cellStyle name="Link" xfId="1" builtinId="8"/>
    <cellStyle name="SAPBEXstdData" xfId="2" xr:uid="{00000000-0005-0000-0000-000001000000}"/>
    <cellStyle name="SAPBEXstdItem 2" xfId="3" xr:uid="{00000000-0005-0000-0000-000002000000}"/>
    <cellStyle name="SAPMemberCell" xfId="44" xr:uid="{00000000-0005-0000-0000-000003000000}"/>
    <cellStyle name="Standard" xfId="0" builtinId="0"/>
    <cellStyle name="Standard 11 6" xfId="4" xr:uid="{00000000-0005-0000-0000-000005000000}"/>
    <cellStyle name="Standard 12 6" xfId="5" xr:uid="{00000000-0005-0000-0000-000006000000}"/>
    <cellStyle name="Standard 13 6" xfId="6" xr:uid="{00000000-0005-0000-0000-000007000000}"/>
    <cellStyle name="Standard 15 6" xfId="7" xr:uid="{00000000-0005-0000-0000-000008000000}"/>
    <cellStyle name="Standard 2" xfId="8" xr:uid="{00000000-0005-0000-0000-000009000000}"/>
    <cellStyle name="Standard 20 6" xfId="9" xr:uid="{00000000-0005-0000-0000-00000A000000}"/>
    <cellStyle name="Standard 22 6" xfId="10" xr:uid="{00000000-0005-0000-0000-00000B000000}"/>
    <cellStyle name="Standard 24 6" xfId="11" xr:uid="{00000000-0005-0000-0000-00000C000000}"/>
    <cellStyle name="Standard 26" xfId="12" xr:uid="{00000000-0005-0000-0000-00000D000000}"/>
    <cellStyle name="Standard 27" xfId="13" xr:uid="{00000000-0005-0000-0000-00000E000000}"/>
    <cellStyle name="Standard 28" xfId="14" xr:uid="{00000000-0005-0000-0000-00000F000000}"/>
    <cellStyle name="Standard 3" xfId="15" xr:uid="{00000000-0005-0000-0000-000010000000}"/>
    <cellStyle name="Standard 32" xfId="16" xr:uid="{00000000-0005-0000-0000-000011000000}"/>
    <cellStyle name="Standard 33" xfId="17" xr:uid="{00000000-0005-0000-0000-000012000000}"/>
    <cellStyle name="Standard 35" xfId="18" xr:uid="{00000000-0005-0000-0000-000013000000}"/>
    <cellStyle name="Standard 37" xfId="19" xr:uid="{00000000-0005-0000-0000-000014000000}"/>
    <cellStyle name="Standard 38" xfId="20" xr:uid="{00000000-0005-0000-0000-000015000000}"/>
    <cellStyle name="Standard 39" xfId="21" xr:uid="{00000000-0005-0000-0000-000016000000}"/>
    <cellStyle name="Standard 4" xfId="22" xr:uid="{00000000-0005-0000-0000-000017000000}"/>
    <cellStyle name="Standard 4 2" xfId="42" xr:uid="{00000000-0005-0000-0000-000018000000}"/>
    <cellStyle name="Standard 40" xfId="23" xr:uid="{00000000-0005-0000-0000-000019000000}"/>
    <cellStyle name="Standard 43" xfId="24" xr:uid="{00000000-0005-0000-0000-00001A000000}"/>
    <cellStyle name="Standard 44" xfId="25" xr:uid="{00000000-0005-0000-0000-00001B000000}"/>
    <cellStyle name="Standard 45" xfId="26" xr:uid="{00000000-0005-0000-0000-00001C000000}"/>
    <cellStyle name="Standard 46" xfId="27" xr:uid="{00000000-0005-0000-0000-00001D000000}"/>
    <cellStyle name="Standard 47" xfId="28" xr:uid="{00000000-0005-0000-0000-00001E000000}"/>
    <cellStyle name="Standard 49" xfId="29" xr:uid="{00000000-0005-0000-0000-00001F000000}"/>
    <cellStyle name="Standard 5" xfId="30" xr:uid="{00000000-0005-0000-0000-000020000000}"/>
    <cellStyle name="Standard 50" xfId="31" xr:uid="{00000000-0005-0000-0000-000021000000}"/>
    <cellStyle name="Standard 51" xfId="32" xr:uid="{00000000-0005-0000-0000-000022000000}"/>
    <cellStyle name="Standard 53" xfId="33" xr:uid="{00000000-0005-0000-0000-000023000000}"/>
    <cellStyle name="Standard 54" xfId="34" xr:uid="{00000000-0005-0000-0000-000024000000}"/>
    <cellStyle name="Standard 55" xfId="35" xr:uid="{00000000-0005-0000-0000-000025000000}"/>
    <cellStyle name="Standard 56" xfId="36" xr:uid="{00000000-0005-0000-0000-000026000000}"/>
    <cellStyle name="Standard 57" xfId="37" xr:uid="{00000000-0005-0000-0000-000027000000}"/>
    <cellStyle name="Standard 58" xfId="38" xr:uid="{00000000-0005-0000-0000-000028000000}"/>
    <cellStyle name="Standard 59" xfId="39" xr:uid="{00000000-0005-0000-0000-000029000000}"/>
    <cellStyle name="Standard 6" xfId="43" xr:uid="{00000000-0005-0000-0000-00002A000000}"/>
    <cellStyle name="Standard 61" xfId="40" xr:uid="{00000000-0005-0000-0000-00002B000000}"/>
    <cellStyle name="Standard 65" xfId="41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161925</xdr:colOff>
      <xdr:row>12</xdr:row>
      <xdr:rowOff>180975</xdr:rowOff>
    </xdr:from>
    <xdr:to>
      <xdr:col>25</xdr:col>
      <xdr:colOff>361950</xdr:colOff>
      <xdr:row>43</xdr:row>
      <xdr:rowOff>95250</xdr:rowOff>
    </xdr:to>
    <xdr:pic>
      <xdr:nvPicPr>
        <xdr:cNvPr id="20686" name="Grafik 2">
          <a:extLst>
            <a:ext uri="{FF2B5EF4-FFF2-40B4-BE49-F238E27FC236}">
              <a16:creationId xmlns:a16="http://schemas.microsoft.com/office/drawing/2014/main" id="{00000000-0008-0000-0300-0000CE5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8625" y="2981325"/>
          <a:ext cx="7820025" cy="828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885825</xdr:colOff>
      <xdr:row>29</xdr:row>
      <xdr:rowOff>247650</xdr:rowOff>
    </xdr:from>
    <xdr:to>
      <xdr:col>4</xdr:col>
      <xdr:colOff>542925</xdr:colOff>
      <xdr:row>51</xdr:row>
      <xdr:rowOff>114300</xdr:rowOff>
    </xdr:to>
    <xdr:pic>
      <xdr:nvPicPr>
        <xdr:cNvPr id="20687" name="Grafik 3">
          <a:extLst>
            <a:ext uri="{FF2B5EF4-FFF2-40B4-BE49-F238E27FC236}">
              <a16:creationId xmlns:a16="http://schemas.microsoft.com/office/drawing/2014/main" id="{00000000-0008-0000-0300-0000CF5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7896225"/>
          <a:ext cx="6543675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628650</xdr:colOff>
      <xdr:row>30</xdr:row>
      <xdr:rowOff>238125</xdr:rowOff>
    </xdr:from>
    <xdr:to>
      <xdr:col>14</xdr:col>
      <xdr:colOff>114300</xdr:colOff>
      <xdr:row>54</xdr:row>
      <xdr:rowOff>38100</xdr:rowOff>
    </xdr:to>
    <xdr:pic>
      <xdr:nvPicPr>
        <xdr:cNvPr id="20688" name="Grafik 4">
          <a:extLst>
            <a:ext uri="{FF2B5EF4-FFF2-40B4-BE49-F238E27FC236}">
              <a16:creationId xmlns:a16="http://schemas.microsoft.com/office/drawing/2014/main" id="{00000000-0008-0000-0300-0000D05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8162925"/>
          <a:ext cx="7343775" cy="482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dnn9.netztransparenz.de/EnWG/Offshore-Netzumlage/Offshore-Netzumlagen-Uebersicht" TargetMode="External"/><Relationship Id="rId2" Type="http://schemas.openxmlformats.org/officeDocument/2006/relationships/hyperlink" Target="https://www.netztransparenz.de/KWKG/KWKG-Umlagen-Uebersicht" TargetMode="External"/><Relationship Id="rId1" Type="http://schemas.openxmlformats.org/officeDocument/2006/relationships/hyperlink" Target="https://www.gesetze-im-internet.de/kav/KAV.pdf" TargetMode="External"/><Relationship Id="rId6" Type="http://schemas.openxmlformats.org/officeDocument/2006/relationships/vmlDrawing" Target="../drawings/vmlDrawing2.vm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www.netztransparenz.de/EEG/EEG-Umlagen-Uebersicht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27"/>
  <sheetViews>
    <sheetView tabSelected="1" zoomScale="80" zoomScaleNormal="80" zoomScaleSheetLayoutView="85" workbookViewId="0">
      <selection activeCell="G11" sqref="G11"/>
    </sheetView>
  </sheetViews>
  <sheetFormatPr baseColWidth="10" defaultColWidth="11.42578125" defaultRowHeight="15" x14ac:dyDescent="0.2"/>
  <cols>
    <col min="1" max="1" width="25.7109375" style="1" customWidth="1"/>
    <col min="2" max="3" width="25.7109375" style="2" customWidth="1"/>
    <col min="4" max="5" width="25.7109375" style="1" customWidth="1"/>
    <col min="6" max="8" width="25.7109375" style="3" customWidth="1"/>
    <col min="9" max="10" width="25.7109375" style="4" customWidth="1"/>
    <col min="11" max="11" width="13" style="1" bestFit="1" customWidth="1"/>
    <col min="12" max="16384" width="11.42578125" style="1"/>
  </cols>
  <sheetData>
    <row r="1" spans="1:11" x14ac:dyDescent="0.2">
      <c r="A1" s="91" t="s">
        <v>102</v>
      </c>
      <c r="B1" s="91"/>
      <c r="C1" s="91"/>
      <c r="D1" s="91"/>
      <c r="E1" s="91"/>
      <c r="F1" s="91"/>
      <c r="G1" s="91"/>
      <c r="H1" s="91"/>
      <c r="I1" s="91"/>
      <c r="J1" s="91"/>
    </row>
    <row r="2" spans="1:11" ht="49.35" customHeight="1" x14ac:dyDescent="0.2">
      <c r="A2" s="5" t="s">
        <v>97</v>
      </c>
      <c r="B2" s="6" t="s">
        <v>0</v>
      </c>
      <c r="C2" s="6" t="s">
        <v>9</v>
      </c>
      <c r="D2" s="5" t="s">
        <v>1</v>
      </c>
      <c r="E2" s="84" t="s">
        <v>2</v>
      </c>
      <c r="F2" s="85" t="s">
        <v>3</v>
      </c>
      <c r="G2" s="85" t="s">
        <v>7</v>
      </c>
      <c r="H2" s="85" t="s">
        <v>5</v>
      </c>
      <c r="I2" s="86" t="s">
        <v>4</v>
      </c>
      <c r="J2" s="85" t="s">
        <v>101</v>
      </c>
    </row>
    <row r="3" spans="1:11" ht="49.35" customHeight="1" x14ac:dyDescent="0.2">
      <c r="A3" s="7" t="s">
        <v>98</v>
      </c>
      <c r="B3" s="8" t="s">
        <v>99</v>
      </c>
      <c r="C3" s="8" t="s">
        <v>100</v>
      </c>
      <c r="D3" s="9">
        <v>23570</v>
      </c>
      <c r="E3" s="83" t="s">
        <v>8</v>
      </c>
      <c r="F3" s="87" t="s">
        <v>96</v>
      </c>
      <c r="G3" s="87" t="s">
        <v>6</v>
      </c>
      <c r="H3" s="88">
        <v>50999932898</v>
      </c>
      <c r="I3" s="89" t="s">
        <v>10</v>
      </c>
      <c r="J3" s="90">
        <v>3343200</v>
      </c>
      <c r="K3" s="79"/>
    </row>
    <row r="4" spans="1:11" x14ac:dyDescent="0.2">
      <c r="F4" s="80"/>
      <c r="G4" s="80"/>
      <c r="H4" s="80"/>
      <c r="I4" s="81"/>
      <c r="J4" s="81"/>
    </row>
    <row r="5" spans="1:11" x14ac:dyDescent="0.2">
      <c r="F5" s="80"/>
      <c r="G5" s="80"/>
      <c r="H5" s="80"/>
      <c r="I5" s="81"/>
      <c r="J5" s="81"/>
    </row>
    <row r="6" spans="1:11" x14ac:dyDescent="0.2">
      <c r="F6" s="80"/>
      <c r="G6" s="80"/>
      <c r="H6" s="80"/>
      <c r="I6" s="81"/>
      <c r="J6" s="82"/>
    </row>
    <row r="7" spans="1:11" x14ac:dyDescent="0.2">
      <c r="F7" s="80"/>
      <c r="G7" s="80"/>
      <c r="H7" s="80"/>
      <c r="I7" s="81"/>
      <c r="J7" s="81"/>
    </row>
    <row r="8" spans="1:11" x14ac:dyDescent="0.2">
      <c r="F8" s="80"/>
      <c r="G8" s="80"/>
      <c r="H8" s="80"/>
      <c r="I8" s="81"/>
      <c r="J8" s="81"/>
    </row>
    <row r="9" spans="1:11" x14ac:dyDescent="0.2">
      <c r="F9" s="80"/>
      <c r="G9" s="80"/>
      <c r="H9" s="80"/>
      <c r="I9" s="81"/>
      <c r="J9" s="81"/>
    </row>
    <row r="10" spans="1:11" x14ac:dyDescent="0.2">
      <c r="F10" s="80"/>
      <c r="G10" s="80"/>
      <c r="H10" s="80"/>
      <c r="I10" s="81"/>
      <c r="J10" s="81"/>
    </row>
    <row r="11" spans="1:11" x14ac:dyDescent="0.2">
      <c r="F11" s="80"/>
      <c r="G11" s="80"/>
      <c r="H11" s="80"/>
      <c r="I11" s="81"/>
      <c r="J11" s="81"/>
    </row>
    <row r="12" spans="1:11" x14ac:dyDescent="0.2">
      <c r="F12" s="80"/>
      <c r="G12" s="80"/>
      <c r="H12" s="80"/>
      <c r="I12" s="81"/>
      <c r="J12" s="81"/>
    </row>
    <row r="13" spans="1:11" x14ac:dyDescent="0.2">
      <c r="F13" s="80"/>
      <c r="G13" s="80"/>
      <c r="H13" s="80"/>
      <c r="I13" s="81"/>
      <c r="J13" s="81"/>
    </row>
    <row r="14" spans="1:11" x14ac:dyDescent="0.2">
      <c r="F14" s="80"/>
      <c r="G14" s="80"/>
      <c r="H14" s="80"/>
      <c r="I14" s="81"/>
      <c r="J14" s="81"/>
    </row>
    <row r="15" spans="1:11" x14ac:dyDescent="0.2">
      <c r="F15" s="80"/>
      <c r="G15" s="80"/>
      <c r="H15" s="80"/>
      <c r="I15" s="81"/>
      <c r="J15" s="81"/>
    </row>
    <row r="16" spans="1:11" x14ac:dyDescent="0.2">
      <c r="F16" s="80"/>
      <c r="G16" s="80"/>
      <c r="H16" s="80"/>
      <c r="I16" s="81"/>
      <c r="J16" s="81"/>
    </row>
    <row r="17" spans="6:10" x14ac:dyDescent="0.2">
      <c r="F17" s="80"/>
      <c r="G17" s="80"/>
      <c r="H17" s="80"/>
      <c r="I17" s="81"/>
      <c r="J17" s="81"/>
    </row>
    <row r="18" spans="6:10" x14ac:dyDescent="0.2">
      <c r="F18" s="80"/>
      <c r="G18" s="80"/>
      <c r="H18" s="80"/>
      <c r="I18" s="81"/>
      <c r="J18" s="81"/>
    </row>
    <row r="19" spans="6:10" x14ac:dyDescent="0.2">
      <c r="F19" s="80"/>
      <c r="G19" s="80"/>
      <c r="H19" s="80"/>
      <c r="I19" s="81"/>
      <c r="J19" s="81"/>
    </row>
    <row r="20" spans="6:10" x14ac:dyDescent="0.2">
      <c r="F20" s="80"/>
      <c r="G20" s="80"/>
      <c r="H20" s="80"/>
      <c r="I20" s="81"/>
      <c r="J20" s="81"/>
    </row>
    <row r="21" spans="6:10" x14ac:dyDescent="0.2">
      <c r="F21" s="80"/>
      <c r="G21" s="80"/>
      <c r="H21" s="80"/>
      <c r="I21" s="81"/>
      <c r="J21" s="81"/>
    </row>
    <row r="22" spans="6:10" x14ac:dyDescent="0.2">
      <c r="F22" s="80"/>
      <c r="G22" s="80"/>
      <c r="H22" s="80"/>
      <c r="I22" s="81"/>
      <c r="J22" s="81"/>
    </row>
    <row r="23" spans="6:10" x14ac:dyDescent="0.2">
      <c r="F23" s="80"/>
      <c r="G23" s="80"/>
      <c r="H23" s="80"/>
      <c r="I23" s="81"/>
      <c r="J23" s="81"/>
    </row>
    <row r="24" spans="6:10" x14ac:dyDescent="0.2">
      <c r="F24" s="80"/>
      <c r="G24" s="80"/>
      <c r="H24" s="80"/>
      <c r="I24" s="81"/>
      <c r="J24" s="81"/>
    </row>
    <row r="25" spans="6:10" x14ac:dyDescent="0.2">
      <c r="F25" s="80"/>
      <c r="G25" s="80"/>
      <c r="H25" s="80"/>
      <c r="I25" s="81"/>
      <c r="J25" s="81"/>
    </row>
    <row r="26" spans="6:10" x14ac:dyDescent="0.2">
      <c r="F26" s="80"/>
      <c r="G26" s="80"/>
      <c r="H26" s="80"/>
      <c r="I26" s="81"/>
      <c r="J26" s="81"/>
    </row>
    <row r="27" spans="6:10" x14ac:dyDescent="0.2">
      <c r="F27" s="80"/>
      <c r="G27" s="80"/>
      <c r="H27" s="80"/>
      <c r="I27" s="81"/>
      <c r="J27" s="81"/>
    </row>
    <row r="28" spans="6:10" x14ac:dyDescent="0.2">
      <c r="F28" s="80"/>
      <c r="G28" s="80"/>
      <c r="H28" s="80"/>
      <c r="I28" s="81"/>
      <c r="J28" s="81"/>
    </row>
    <row r="29" spans="6:10" x14ac:dyDescent="0.2">
      <c r="F29" s="80"/>
      <c r="G29" s="80"/>
      <c r="H29" s="80"/>
      <c r="I29" s="81"/>
      <c r="J29" s="81"/>
    </row>
    <row r="30" spans="6:10" x14ac:dyDescent="0.2">
      <c r="F30" s="80"/>
      <c r="G30" s="80"/>
      <c r="H30" s="80"/>
      <c r="I30" s="81"/>
      <c r="J30" s="81"/>
    </row>
    <row r="31" spans="6:10" x14ac:dyDescent="0.2">
      <c r="F31" s="80"/>
      <c r="G31" s="80"/>
      <c r="H31" s="80"/>
      <c r="I31" s="81"/>
      <c r="J31" s="81"/>
    </row>
    <row r="32" spans="6:10" x14ac:dyDescent="0.2">
      <c r="F32" s="80"/>
      <c r="G32" s="80"/>
      <c r="H32" s="80"/>
      <c r="I32" s="81"/>
      <c r="J32" s="81"/>
    </row>
    <row r="33" spans="6:10" x14ac:dyDescent="0.2">
      <c r="F33" s="80"/>
      <c r="G33" s="80"/>
      <c r="H33" s="80"/>
      <c r="I33" s="81"/>
      <c r="J33" s="81"/>
    </row>
    <row r="34" spans="6:10" x14ac:dyDescent="0.2">
      <c r="F34" s="80"/>
      <c r="G34" s="80"/>
      <c r="H34" s="80"/>
      <c r="I34" s="81"/>
      <c r="J34" s="81"/>
    </row>
    <row r="35" spans="6:10" x14ac:dyDescent="0.2">
      <c r="F35" s="80"/>
      <c r="G35" s="80"/>
      <c r="H35" s="80"/>
      <c r="I35" s="81"/>
      <c r="J35" s="81"/>
    </row>
    <row r="36" spans="6:10" x14ac:dyDescent="0.2">
      <c r="F36" s="80"/>
      <c r="G36" s="80"/>
      <c r="H36" s="80"/>
      <c r="I36" s="81"/>
      <c r="J36" s="81"/>
    </row>
    <row r="37" spans="6:10" x14ac:dyDescent="0.2">
      <c r="F37" s="80"/>
      <c r="G37" s="80"/>
      <c r="H37" s="80"/>
      <c r="I37" s="81"/>
      <c r="J37" s="81"/>
    </row>
    <row r="38" spans="6:10" x14ac:dyDescent="0.2">
      <c r="F38" s="80"/>
      <c r="G38" s="80"/>
      <c r="H38" s="80"/>
      <c r="I38" s="81"/>
      <c r="J38" s="81"/>
    </row>
    <row r="39" spans="6:10" x14ac:dyDescent="0.2">
      <c r="F39" s="80"/>
      <c r="G39" s="80"/>
      <c r="H39" s="80"/>
      <c r="I39" s="81"/>
      <c r="J39" s="81"/>
    </row>
    <row r="40" spans="6:10" x14ac:dyDescent="0.2">
      <c r="F40" s="80"/>
      <c r="G40" s="80"/>
      <c r="H40" s="80"/>
      <c r="I40" s="81"/>
      <c r="J40" s="81"/>
    </row>
    <row r="41" spans="6:10" x14ac:dyDescent="0.2">
      <c r="F41" s="80"/>
      <c r="G41" s="80"/>
      <c r="H41" s="80"/>
      <c r="I41" s="81"/>
      <c r="J41" s="81"/>
    </row>
    <row r="42" spans="6:10" x14ac:dyDescent="0.2">
      <c r="F42" s="80"/>
      <c r="G42" s="80"/>
      <c r="H42" s="80"/>
      <c r="I42" s="81"/>
      <c r="J42" s="81"/>
    </row>
    <row r="43" spans="6:10" x14ac:dyDescent="0.2">
      <c r="F43" s="80"/>
      <c r="G43" s="80"/>
      <c r="H43" s="80"/>
      <c r="I43" s="81"/>
      <c r="J43" s="81"/>
    </row>
    <row r="44" spans="6:10" x14ac:dyDescent="0.2">
      <c r="F44" s="80"/>
      <c r="G44" s="80"/>
      <c r="H44" s="80"/>
      <c r="I44" s="81"/>
      <c r="J44" s="81"/>
    </row>
    <row r="45" spans="6:10" x14ac:dyDescent="0.2">
      <c r="F45" s="80"/>
      <c r="G45" s="80"/>
      <c r="H45" s="80"/>
      <c r="I45" s="81"/>
      <c r="J45" s="81"/>
    </row>
    <row r="46" spans="6:10" x14ac:dyDescent="0.2">
      <c r="F46" s="80"/>
      <c r="G46" s="80"/>
      <c r="H46" s="80"/>
      <c r="I46" s="81"/>
      <c r="J46" s="81"/>
    </row>
    <row r="47" spans="6:10" x14ac:dyDescent="0.2">
      <c r="F47" s="80"/>
      <c r="G47" s="80"/>
      <c r="H47" s="80"/>
      <c r="I47" s="81"/>
      <c r="J47" s="81"/>
    </row>
    <row r="48" spans="6:10" x14ac:dyDescent="0.2">
      <c r="F48" s="80"/>
      <c r="G48" s="80"/>
      <c r="H48" s="80"/>
      <c r="I48" s="81"/>
      <c r="J48" s="81"/>
    </row>
    <row r="49" spans="6:10" x14ac:dyDescent="0.2">
      <c r="F49" s="80"/>
      <c r="G49" s="80"/>
      <c r="H49" s="80"/>
      <c r="I49" s="81"/>
      <c r="J49" s="81"/>
    </row>
    <row r="50" spans="6:10" x14ac:dyDescent="0.2">
      <c r="F50" s="80"/>
      <c r="G50" s="80"/>
      <c r="H50" s="80"/>
      <c r="I50" s="81"/>
      <c r="J50" s="81"/>
    </row>
    <row r="51" spans="6:10" x14ac:dyDescent="0.2">
      <c r="F51" s="80"/>
      <c r="G51" s="80"/>
      <c r="H51" s="80"/>
      <c r="I51" s="81"/>
      <c r="J51" s="81"/>
    </row>
    <row r="52" spans="6:10" x14ac:dyDescent="0.2">
      <c r="F52" s="80"/>
      <c r="G52" s="80"/>
      <c r="H52" s="80"/>
      <c r="I52" s="81"/>
      <c r="J52" s="81"/>
    </row>
    <row r="53" spans="6:10" x14ac:dyDescent="0.2">
      <c r="F53" s="80"/>
      <c r="G53" s="80"/>
      <c r="H53" s="80"/>
      <c r="I53" s="81"/>
      <c r="J53" s="81"/>
    </row>
    <row r="54" spans="6:10" x14ac:dyDescent="0.2">
      <c r="F54" s="80"/>
      <c r="G54" s="80"/>
      <c r="H54" s="80"/>
      <c r="I54" s="81"/>
      <c r="J54" s="81"/>
    </row>
    <row r="55" spans="6:10" x14ac:dyDescent="0.2">
      <c r="F55" s="80"/>
      <c r="G55" s="80"/>
      <c r="H55" s="80"/>
      <c r="I55" s="81"/>
      <c r="J55" s="81"/>
    </row>
    <row r="56" spans="6:10" x14ac:dyDescent="0.2">
      <c r="F56" s="80"/>
      <c r="G56" s="80"/>
      <c r="H56" s="80"/>
      <c r="I56" s="81"/>
      <c r="J56" s="81"/>
    </row>
    <row r="57" spans="6:10" x14ac:dyDescent="0.2">
      <c r="F57" s="80"/>
      <c r="G57" s="80"/>
      <c r="H57" s="80"/>
      <c r="I57" s="81"/>
      <c r="J57" s="81"/>
    </row>
    <row r="58" spans="6:10" x14ac:dyDescent="0.2">
      <c r="F58" s="80"/>
      <c r="G58" s="80"/>
      <c r="H58" s="80"/>
      <c r="I58" s="81"/>
      <c r="J58" s="81"/>
    </row>
    <row r="59" spans="6:10" x14ac:dyDescent="0.2">
      <c r="F59" s="80"/>
      <c r="G59" s="80"/>
      <c r="H59" s="80"/>
      <c r="I59" s="81"/>
      <c r="J59" s="81"/>
    </row>
    <row r="60" spans="6:10" x14ac:dyDescent="0.2">
      <c r="F60" s="80"/>
      <c r="G60" s="80"/>
      <c r="H60" s="80"/>
      <c r="I60" s="81"/>
      <c r="J60" s="81"/>
    </row>
    <row r="61" spans="6:10" x14ac:dyDescent="0.2">
      <c r="F61" s="80"/>
      <c r="G61" s="80"/>
      <c r="H61" s="80"/>
      <c r="I61" s="81"/>
      <c r="J61" s="81"/>
    </row>
    <row r="62" spans="6:10" x14ac:dyDescent="0.2">
      <c r="F62" s="80"/>
      <c r="G62" s="80"/>
      <c r="H62" s="80"/>
      <c r="I62" s="81"/>
      <c r="J62" s="81"/>
    </row>
    <row r="63" spans="6:10" x14ac:dyDescent="0.2">
      <c r="F63" s="80"/>
      <c r="G63" s="80"/>
      <c r="H63" s="80"/>
      <c r="I63" s="81"/>
      <c r="J63" s="81"/>
    </row>
    <row r="64" spans="6:10" x14ac:dyDescent="0.2">
      <c r="F64" s="80"/>
      <c r="G64" s="80"/>
      <c r="H64" s="80"/>
      <c r="I64" s="81"/>
      <c r="J64" s="81"/>
    </row>
    <row r="65" spans="6:10" x14ac:dyDescent="0.2">
      <c r="F65" s="80"/>
      <c r="G65" s="80"/>
      <c r="H65" s="80"/>
      <c r="I65" s="81"/>
      <c r="J65" s="81"/>
    </row>
    <row r="66" spans="6:10" x14ac:dyDescent="0.2">
      <c r="F66" s="80"/>
      <c r="G66" s="80"/>
      <c r="H66" s="80"/>
      <c r="I66" s="81"/>
      <c r="J66" s="81"/>
    </row>
    <row r="67" spans="6:10" x14ac:dyDescent="0.2">
      <c r="F67" s="80"/>
      <c r="G67" s="80"/>
      <c r="H67" s="80"/>
      <c r="I67" s="81"/>
      <c r="J67" s="81"/>
    </row>
    <row r="68" spans="6:10" x14ac:dyDescent="0.2">
      <c r="F68" s="80"/>
      <c r="G68" s="80"/>
      <c r="H68" s="80"/>
      <c r="I68" s="81"/>
      <c r="J68" s="81"/>
    </row>
    <row r="69" spans="6:10" x14ac:dyDescent="0.2">
      <c r="F69" s="80"/>
      <c r="G69" s="80"/>
      <c r="H69" s="80"/>
      <c r="I69" s="81"/>
      <c r="J69" s="81"/>
    </row>
    <row r="70" spans="6:10" x14ac:dyDescent="0.2">
      <c r="F70" s="80"/>
      <c r="G70" s="80"/>
      <c r="H70" s="80"/>
      <c r="I70" s="81"/>
      <c r="J70" s="81"/>
    </row>
    <row r="71" spans="6:10" x14ac:dyDescent="0.2">
      <c r="F71" s="80"/>
      <c r="G71" s="80"/>
      <c r="H71" s="80"/>
      <c r="I71" s="81"/>
      <c r="J71" s="81"/>
    </row>
    <row r="72" spans="6:10" x14ac:dyDescent="0.2">
      <c r="F72" s="80"/>
      <c r="G72" s="80"/>
      <c r="H72" s="80"/>
      <c r="I72" s="81"/>
      <c r="J72" s="81"/>
    </row>
    <row r="73" spans="6:10" x14ac:dyDescent="0.2">
      <c r="F73" s="80"/>
      <c r="G73" s="80"/>
      <c r="H73" s="80"/>
      <c r="I73" s="81"/>
      <c r="J73" s="81"/>
    </row>
    <row r="74" spans="6:10" x14ac:dyDescent="0.2">
      <c r="F74" s="80"/>
      <c r="G74" s="80"/>
      <c r="H74" s="80"/>
      <c r="I74" s="81"/>
      <c r="J74" s="81"/>
    </row>
    <row r="75" spans="6:10" x14ac:dyDescent="0.2">
      <c r="F75" s="80"/>
      <c r="G75" s="80"/>
      <c r="H75" s="80"/>
      <c r="I75" s="81"/>
      <c r="J75" s="81"/>
    </row>
    <row r="76" spans="6:10" x14ac:dyDescent="0.2">
      <c r="F76" s="80"/>
      <c r="G76" s="80"/>
      <c r="H76" s="80"/>
      <c r="I76" s="81"/>
      <c r="J76" s="81"/>
    </row>
    <row r="77" spans="6:10" x14ac:dyDescent="0.2">
      <c r="F77" s="80"/>
      <c r="G77" s="80"/>
      <c r="H77" s="80"/>
      <c r="I77" s="81"/>
      <c r="J77" s="81"/>
    </row>
    <row r="78" spans="6:10" x14ac:dyDescent="0.2">
      <c r="F78" s="80"/>
      <c r="G78" s="80"/>
      <c r="H78" s="80"/>
      <c r="I78" s="81"/>
      <c r="J78" s="81"/>
    </row>
    <row r="79" spans="6:10" x14ac:dyDescent="0.2">
      <c r="F79" s="80"/>
      <c r="G79" s="80"/>
      <c r="H79" s="80"/>
      <c r="I79" s="81"/>
      <c r="J79" s="81"/>
    </row>
    <row r="80" spans="6:10" x14ac:dyDescent="0.2">
      <c r="F80" s="80"/>
      <c r="G80" s="80"/>
      <c r="H80" s="80"/>
      <c r="I80" s="81"/>
      <c r="J80" s="81"/>
    </row>
    <row r="81" spans="6:10" x14ac:dyDescent="0.2">
      <c r="F81" s="80"/>
      <c r="G81" s="80"/>
      <c r="H81" s="80"/>
      <c r="I81" s="81"/>
      <c r="J81" s="81"/>
    </row>
    <row r="82" spans="6:10" x14ac:dyDescent="0.2">
      <c r="F82" s="80"/>
      <c r="G82" s="80"/>
      <c r="H82" s="80"/>
      <c r="I82" s="81"/>
      <c r="J82" s="81"/>
    </row>
    <row r="83" spans="6:10" x14ac:dyDescent="0.2">
      <c r="F83" s="80"/>
      <c r="G83" s="80"/>
      <c r="H83" s="80"/>
      <c r="I83" s="81"/>
      <c r="J83" s="81"/>
    </row>
    <row r="84" spans="6:10" x14ac:dyDescent="0.2">
      <c r="F84" s="80"/>
      <c r="G84" s="80"/>
      <c r="H84" s="80"/>
      <c r="I84" s="81"/>
      <c r="J84" s="81"/>
    </row>
    <row r="85" spans="6:10" x14ac:dyDescent="0.2">
      <c r="F85" s="80"/>
      <c r="G85" s="80"/>
      <c r="H85" s="80"/>
      <c r="I85" s="81"/>
      <c r="J85" s="81"/>
    </row>
    <row r="86" spans="6:10" x14ac:dyDescent="0.2">
      <c r="F86" s="80"/>
      <c r="G86" s="80"/>
      <c r="H86" s="80"/>
      <c r="I86" s="81"/>
      <c r="J86" s="81"/>
    </row>
    <row r="87" spans="6:10" x14ac:dyDescent="0.2">
      <c r="F87" s="80"/>
      <c r="G87" s="80"/>
      <c r="H87" s="80"/>
      <c r="I87" s="81"/>
      <c r="J87" s="81"/>
    </row>
    <row r="88" spans="6:10" x14ac:dyDescent="0.2">
      <c r="F88" s="80"/>
      <c r="G88" s="80"/>
      <c r="H88" s="80"/>
      <c r="I88" s="81"/>
      <c r="J88" s="81"/>
    </row>
    <row r="89" spans="6:10" x14ac:dyDescent="0.2">
      <c r="F89" s="80"/>
      <c r="G89" s="80"/>
      <c r="H89" s="80"/>
      <c r="I89" s="81"/>
      <c r="J89" s="81"/>
    </row>
    <row r="90" spans="6:10" x14ac:dyDescent="0.2">
      <c r="F90" s="80"/>
      <c r="G90" s="80"/>
      <c r="H90" s="80"/>
      <c r="I90" s="81"/>
      <c r="J90" s="81"/>
    </row>
    <row r="91" spans="6:10" x14ac:dyDescent="0.2">
      <c r="F91" s="80"/>
      <c r="G91" s="80"/>
      <c r="H91" s="80"/>
      <c r="I91" s="81"/>
      <c r="J91" s="81"/>
    </row>
    <row r="92" spans="6:10" x14ac:dyDescent="0.2">
      <c r="F92" s="80"/>
      <c r="G92" s="80"/>
      <c r="H92" s="80"/>
      <c r="I92" s="81"/>
      <c r="J92" s="81"/>
    </row>
    <row r="93" spans="6:10" x14ac:dyDescent="0.2">
      <c r="F93" s="80"/>
      <c r="G93" s="80"/>
      <c r="H93" s="80"/>
      <c r="I93" s="81"/>
      <c r="J93" s="81"/>
    </row>
    <row r="94" spans="6:10" x14ac:dyDescent="0.2">
      <c r="F94" s="80"/>
      <c r="G94" s="80"/>
      <c r="H94" s="80"/>
      <c r="I94" s="81"/>
      <c r="J94" s="81"/>
    </row>
    <row r="95" spans="6:10" x14ac:dyDescent="0.2">
      <c r="F95" s="80"/>
      <c r="G95" s="80"/>
      <c r="H95" s="80"/>
      <c r="I95" s="81"/>
      <c r="J95" s="81"/>
    </row>
    <row r="96" spans="6:10" x14ac:dyDescent="0.2">
      <c r="F96" s="80"/>
      <c r="G96" s="80"/>
      <c r="H96" s="80"/>
      <c r="I96" s="81"/>
      <c r="J96" s="81"/>
    </row>
    <row r="97" spans="6:10" x14ac:dyDescent="0.2">
      <c r="F97" s="80"/>
      <c r="G97" s="80"/>
      <c r="H97" s="80"/>
      <c r="I97" s="81"/>
      <c r="J97" s="81"/>
    </row>
    <row r="98" spans="6:10" x14ac:dyDescent="0.2">
      <c r="F98" s="80"/>
      <c r="G98" s="80"/>
      <c r="H98" s="80"/>
      <c r="I98" s="81"/>
      <c r="J98" s="81"/>
    </row>
    <row r="99" spans="6:10" x14ac:dyDescent="0.2">
      <c r="F99" s="80"/>
      <c r="G99" s="80"/>
      <c r="H99" s="80"/>
      <c r="I99" s="81"/>
      <c r="J99" s="81"/>
    </row>
    <row r="100" spans="6:10" x14ac:dyDescent="0.2">
      <c r="F100" s="80"/>
      <c r="G100" s="80"/>
      <c r="H100" s="80"/>
      <c r="I100" s="81"/>
      <c r="J100" s="81"/>
    </row>
    <row r="101" spans="6:10" x14ac:dyDescent="0.2">
      <c r="F101" s="80"/>
      <c r="G101" s="80"/>
      <c r="H101" s="80"/>
      <c r="I101" s="81"/>
      <c r="J101" s="81"/>
    </row>
    <row r="102" spans="6:10" x14ac:dyDescent="0.2">
      <c r="F102" s="80"/>
      <c r="G102" s="80"/>
      <c r="H102" s="80"/>
      <c r="I102" s="81"/>
      <c r="J102" s="81"/>
    </row>
    <row r="103" spans="6:10" x14ac:dyDescent="0.2">
      <c r="F103" s="80"/>
      <c r="G103" s="80"/>
      <c r="H103" s="80"/>
      <c r="I103" s="81"/>
      <c r="J103" s="81"/>
    </row>
    <row r="104" spans="6:10" x14ac:dyDescent="0.2">
      <c r="F104" s="80"/>
      <c r="G104" s="80"/>
      <c r="H104" s="80"/>
      <c r="I104" s="81"/>
      <c r="J104" s="81"/>
    </row>
    <row r="105" spans="6:10" x14ac:dyDescent="0.2">
      <c r="F105" s="80"/>
      <c r="G105" s="80"/>
      <c r="H105" s="80"/>
      <c r="I105" s="81"/>
      <c r="J105" s="81"/>
    </row>
    <row r="106" spans="6:10" x14ac:dyDescent="0.2">
      <c r="F106" s="80"/>
      <c r="G106" s="80"/>
      <c r="H106" s="80"/>
      <c r="I106" s="81"/>
      <c r="J106" s="81"/>
    </row>
    <row r="107" spans="6:10" x14ac:dyDescent="0.2">
      <c r="F107" s="80"/>
      <c r="G107" s="80"/>
      <c r="H107" s="80"/>
      <c r="I107" s="81"/>
      <c r="J107" s="81"/>
    </row>
    <row r="108" spans="6:10" x14ac:dyDescent="0.2">
      <c r="F108" s="80"/>
      <c r="G108" s="80"/>
      <c r="H108" s="80"/>
      <c r="I108" s="81"/>
      <c r="J108" s="81"/>
    </row>
    <row r="109" spans="6:10" x14ac:dyDescent="0.2">
      <c r="F109" s="80"/>
      <c r="G109" s="80"/>
      <c r="H109" s="80"/>
      <c r="I109" s="81"/>
      <c r="J109" s="81"/>
    </row>
    <row r="110" spans="6:10" x14ac:dyDescent="0.2">
      <c r="F110" s="80"/>
      <c r="G110" s="80"/>
      <c r="H110" s="80"/>
      <c r="I110" s="81"/>
      <c r="J110" s="81"/>
    </row>
    <row r="111" spans="6:10" x14ac:dyDescent="0.2">
      <c r="F111" s="80"/>
      <c r="G111" s="80"/>
      <c r="H111" s="80"/>
      <c r="I111" s="81"/>
      <c r="J111" s="81"/>
    </row>
    <row r="112" spans="6:10" x14ac:dyDescent="0.2">
      <c r="F112" s="80"/>
      <c r="G112" s="80"/>
      <c r="H112" s="80"/>
      <c r="I112" s="81"/>
      <c r="J112" s="81"/>
    </row>
    <row r="113" spans="6:10" x14ac:dyDescent="0.2">
      <c r="F113" s="80"/>
      <c r="G113" s="80"/>
      <c r="H113" s="80"/>
      <c r="I113" s="81"/>
      <c r="J113" s="81"/>
    </row>
    <row r="114" spans="6:10" x14ac:dyDescent="0.2">
      <c r="F114" s="80"/>
      <c r="G114" s="80"/>
      <c r="H114" s="80"/>
      <c r="I114" s="81"/>
      <c r="J114" s="81"/>
    </row>
    <row r="115" spans="6:10" x14ac:dyDescent="0.2">
      <c r="F115" s="80"/>
      <c r="G115" s="80"/>
      <c r="H115" s="80"/>
      <c r="I115" s="81"/>
      <c r="J115" s="81"/>
    </row>
    <row r="116" spans="6:10" x14ac:dyDescent="0.2">
      <c r="F116" s="80"/>
      <c r="G116" s="80"/>
      <c r="H116" s="80"/>
      <c r="I116" s="81"/>
      <c r="J116" s="81"/>
    </row>
    <row r="117" spans="6:10" x14ac:dyDescent="0.2">
      <c r="F117" s="80"/>
      <c r="G117" s="80"/>
      <c r="H117" s="80"/>
      <c r="I117" s="81"/>
      <c r="J117" s="81"/>
    </row>
    <row r="118" spans="6:10" x14ac:dyDescent="0.2">
      <c r="F118" s="80"/>
      <c r="G118" s="80"/>
      <c r="H118" s="80"/>
      <c r="I118" s="81"/>
      <c r="J118" s="81"/>
    </row>
    <row r="119" spans="6:10" x14ac:dyDescent="0.2">
      <c r="F119" s="80"/>
      <c r="G119" s="80"/>
      <c r="H119" s="80"/>
      <c r="I119" s="81"/>
      <c r="J119" s="81"/>
    </row>
    <row r="120" spans="6:10" x14ac:dyDescent="0.2">
      <c r="F120" s="80"/>
      <c r="G120" s="80"/>
      <c r="H120" s="80"/>
      <c r="I120" s="81"/>
      <c r="J120" s="81"/>
    </row>
    <row r="121" spans="6:10" x14ac:dyDescent="0.2">
      <c r="F121" s="80"/>
      <c r="G121" s="80"/>
      <c r="H121" s="80"/>
      <c r="I121" s="81"/>
      <c r="J121" s="81"/>
    </row>
    <row r="122" spans="6:10" x14ac:dyDescent="0.2">
      <c r="F122" s="80"/>
      <c r="G122" s="80"/>
      <c r="H122" s="80"/>
      <c r="I122" s="81"/>
      <c r="J122" s="81"/>
    </row>
    <row r="123" spans="6:10" x14ac:dyDescent="0.2">
      <c r="F123" s="80"/>
      <c r="G123" s="80"/>
      <c r="H123" s="80"/>
      <c r="I123" s="81"/>
      <c r="J123" s="81"/>
    </row>
    <row r="124" spans="6:10" x14ac:dyDescent="0.2">
      <c r="F124" s="80"/>
      <c r="G124" s="80"/>
      <c r="H124" s="80"/>
      <c r="I124" s="81"/>
      <c r="J124" s="81"/>
    </row>
    <row r="125" spans="6:10" x14ac:dyDescent="0.2">
      <c r="F125" s="80"/>
      <c r="G125" s="80"/>
      <c r="H125" s="80"/>
      <c r="I125" s="81"/>
      <c r="J125" s="81"/>
    </row>
    <row r="126" spans="6:10" x14ac:dyDescent="0.2">
      <c r="F126" s="80"/>
      <c r="G126" s="80"/>
      <c r="H126" s="80"/>
      <c r="I126" s="81"/>
      <c r="J126" s="81"/>
    </row>
    <row r="127" spans="6:10" x14ac:dyDescent="0.2">
      <c r="F127" s="80"/>
      <c r="G127" s="80"/>
      <c r="H127" s="80"/>
      <c r="I127" s="81"/>
      <c r="J127" s="81"/>
    </row>
    <row r="128" spans="6:10" x14ac:dyDescent="0.2">
      <c r="F128" s="80"/>
      <c r="G128" s="80"/>
      <c r="H128" s="80"/>
      <c r="I128" s="81"/>
      <c r="J128" s="81"/>
    </row>
    <row r="129" spans="6:10" x14ac:dyDescent="0.2">
      <c r="F129" s="80"/>
      <c r="G129" s="80"/>
      <c r="H129" s="80"/>
      <c r="I129" s="81"/>
      <c r="J129" s="81"/>
    </row>
    <row r="130" spans="6:10" x14ac:dyDescent="0.2">
      <c r="F130" s="80"/>
      <c r="G130" s="80"/>
      <c r="H130" s="80"/>
      <c r="I130" s="81"/>
      <c r="J130" s="81"/>
    </row>
    <row r="131" spans="6:10" x14ac:dyDescent="0.2">
      <c r="F131" s="80"/>
      <c r="G131" s="80"/>
      <c r="H131" s="80"/>
      <c r="I131" s="81"/>
      <c r="J131" s="81"/>
    </row>
    <row r="132" spans="6:10" x14ac:dyDescent="0.2">
      <c r="F132" s="80"/>
      <c r="G132" s="80"/>
      <c r="H132" s="80"/>
      <c r="I132" s="81"/>
      <c r="J132" s="81"/>
    </row>
    <row r="133" spans="6:10" x14ac:dyDescent="0.2">
      <c r="F133" s="80"/>
      <c r="G133" s="80"/>
      <c r="H133" s="80"/>
      <c r="I133" s="81"/>
      <c r="J133" s="81"/>
    </row>
    <row r="134" spans="6:10" x14ac:dyDescent="0.2">
      <c r="F134" s="80"/>
      <c r="G134" s="80"/>
      <c r="H134" s="80"/>
      <c r="I134" s="81"/>
      <c r="J134" s="81"/>
    </row>
    <row r="135" spans="6:10" x14ac:dyDescent="0.2">
      <c r="F135" s="80"/>
      <c r="G135" s="80"/>
      <c r="H135" s="80"/>
      <c r="I135" s="81"/>
      <c r="J135" s="81"/>
    </row>
    <row r="136" spans="6:10" x14ac:dyDescent="0.2">
      <c r="F136" s="80"/>
      <c r="G136" s="80"/>
      <c r="H136" s="80"/>
      <c r="I136" s="81"/>
      <c r="J136" s="81"/>
    </row>
    <row r="137" spans="6:10" x14ac:dyDescent="0.2">
      <c r="F137" s="80"/>
      <c r="G137" s="80"/>
      <c r="H137" s="80"/>
      <c r="I137" s="81"/>
      <c r="J137" s="81"/>
    </row>
    <row r="138" spans="6:10" x14ac:dyDescent="0.2">
      <c r="F138" s="80"/>
      <c r="G138" s="80"/>
      <c r="H138" s="80"/>
      <c r="I138" s="81"/>
      <c r="J138" s="81"/>
    </row>
    <row r="139" spans="6:10" x14ac:dyDescent="0.2">
      <c r="F139" s="80"/>
      <c r="G139" s="80"/>
      <c r="H139" s="80"/>
      <c r="I139" s="81"/>
      <c r="J139" s="81"/>
    </row>
    <row r="140" spans="6:10" x14ac:dyDescent="0.2">
      <c r="F140" s="80"/>
      <c r="G140" s="80"/>
      <c r="H140" s="80"/>
      <c r="I140" s="81"/>
      <c r="J140" s="81"/>
    </row>
    <row r="141" spans="6:10" x14ac:dyDescent="0.2">
      <c r="F141" s="80"/>
      <c r="G141" s="80"/>
      <c r="H141" s="80"/>
      <c r="I141" s="81"/>
      <c r="J141" s="81"/>
    </row>
    <row r="142" spans="6:10" x14ac:dyDescent="0.2">
      <c r="F142" s="80"/>
      <c r="G142" s="80"/>
      <c r="H142" s="80"/>
      <c r="I142" s="81"/>
      <c r="J142" s="81"/>
    </row>
    <row r="143" spans="6:10" x14ac:dyDescent="0.2">
      <c r="F143" s="80"/>
      <c r="G143" s="80"/>
      <c r="H143" s="80"/>
      <c r="I143" s="81"/>
      <c r="J143" s="81"/>
    </row>
    <row r="144" spans="6:10" x14ac:dyDescent="0.2">
      <c r="F144" s="80"/>
      <c r="G144" s="80"/>
      <c r="H144" s="80"/>
      <c r="I144" s="81"/>
      <c r="J144" s="81"/>
    </row>
    <row r="145" spans="6:10" x14ac:dyDescent="0.2">
      <c r="F145" s="80"/>
      <c r="G145" s="80"/>
      <c r="H145" s="80"/>
      <c r="I145" s="81"/>
      <c r="J145" s="81"/>
    </row>
    <row r="146" spans="6:10" x14ac:dyDescent="0.2">
      <c r="F146" s="80"/>
      <c r="G146" s="80"/>
      <c r="H146" s="80"/>
      <c r="I146" s="81"/>
      <c r="J146" s="81"/>
    </row>
    <row r="147" spans="6:10" x14ac:dyDescent="0.2">
      <c r="F147" s="80"/>
      <c r="G147" s="80"/>
      <c r="H147" s="80"/>
      <c r="I147" s="81"/>
      <c r="J147" s="81"/>
    </row>
    <row r="148" spans="6:10" x14ac:dyDescent="0.2">
      <c r="F148" s="80"/>
      <c r="G148" s="80"/>
      <c r="H148" s="80"/>
      <c r="I148" s="81"/>
      <c r="J148" s="81"/>
    </row>
    <row r="149" spans="6:10" x14ac:dyDescent="0.2">
      <c r="F149" s="80"/>
      <c r="G149" s="80"/>
      <c r="H149" s="80"/>
      <c r="I149" s="81"/>
      <c r="J149" s="81"/>
    </row>
    <row r="150" spans="6:10" x14ac:dyDescent="0.2">
      <c r="F150" s="80"/>
      <c r="G150" s="80"/>
      <c r="H150" s="80"/>
      <c r="I150" s="81"/>
      <c r="J150" s="81"/>
    </row>
    <row r="151" spans="6:10" x14ac:dyDescent="0.2">
      <c r="F151" s="80"/>
      <c r="G151" s="80"/>
      <c r="H151" s="80"/>
      <c r="I151" s="81"/>
      <c r="J151" s="81"/>
    </row>
    <row r="152" spans="6:10" x14ac:dyDescent="0.2">
      <c r="F152" s="80"/>
      <c r="G152" s="80"/>
      <c r="H152" s="80"/>
      <c r="I152" s="81"/>
      <c r="J152" s="81"/>
    </row>
    <row r="153" spans="6:10" x14ac:dyDescent="0.2">
      <c r="F153" s="80"/>
      <c r="G153" s="80"/>
      <c r="H153" s="80"/>
      <c r="I153" s="81"/>
      <c r="J153" s="81"/>
    </row>
    <row r="154" spans="6:10" x14ac:dyDescent="0.2">
      <c r="F154" s="80"/>
      <c r="G154" s="80"/>
      <c r="H154" s="80"/>
      <c r="I154" s="81"/>
      <c r="J154" s="81"/>
    </row>
    <row r="155" spans="6:10" x14ac:dyDescent="0.2">
      <c r="F155" s="80"/>
      <c r="G155" s="80"/>
      <c r="H155" s="80"/>
      <c r="I155" s="81"/>
      <c r="J155" s="81"/>
    </row>
    <row r="156" spans="6:10" x14ac:dyDescent="0.2">
      <c r="F156" s="80"/>
      <c r="G156" s="80"/>
      <c r="H156" s="80"/>
      <c r="I156" s="81"/>
      <c r="J156" s="81"/>
    </row>
    <row r="157" spans="6:10" x14ac:dyDescent="0.2">
      <c r="F157" s="80"/>
      <c r="G157" s="80"/>
      <c r="H157" s="80"/>
      <c r="I157" s="81"/>
      <c r="J157" s="81"/>
    </row>
    <row r="158" spans="6:10" x14ac:dyDescent="0.2">
      <c r="F158" s="80"/>
      <c r="G158" s="80"/>
      <c r="H158" s="80"/>
      <c r="I158" s="81"/>
      <c r="J158" s="81"/>
    </row>
    <row r="159" spans="6:10" x14ac:dyDescent="0.2">
      <c r="F159" s="80"/>
      <c r="G159" s="80"/>
      <c r="H159" s="80"/>
      <c r="I159" s="81"/>
      <c r="J159" s="81"/>
    </row>
    <row r="160" spans="6:10" x14ac:dyDescent="0.2">
      <c r="F160" s="80"/>
      <c r="G160" s="80"/>
      <c r="H160" s="80"/>
      <c r="I160" s="81"/>
      <c r="J160" s="81"/>
    </row>
    <row r="161" spans="6:10" x14ac:dyDescent="0.2">
      <c r="F161" s="80"/>
      <c r="G161" s="80"/>
      <c r="H161" s="80"/>
      <c r="I161" s="81"/>
      <c r="J161" s="81"/>
    </row>
    <row r="162" spans="6:10" x14ac:dyDescent="0.2">
      <c r="F162" s="80"/>
      <c r="G162" s="80"/>
      <c r="H162" s="80"/>
      <c r="I162" s="81"/>
      <c r="J162" s="81"/>
    </row>
    <row r="163" spans="6:10" x14ac:dyDescent="0.2">
      <c r="F163" s="80"/>
      <c r="G163" s="80"/>
      <c r="H163" s="80"/>
      <c r="I163" s="81"/>
      <c r="J163" s="81"/>
    </row>
    <row r="164" spans="6:10" x14ac:dyDescent="0.2">
      <c r="F164" s="80"/>
      <c r="G164" s="80"/>
      <c r="H164" s="80"/>
      <c r="I164" s="81"/>
      <c r="J164" s="81"/>
    </row>
    <row r="165" spans="6:10" x14ac:dyDescent="0.2">
      <c r="F165" s="80"/>
      <c r="G165" s="80"/>
      <c r="H165" s="80"/>
      <c r="I165" s="81"/>
      <c r="J165" s="81"/>
    </row>
    <row r="166" spans="6:10" x14ac:dyDescent="0.2">
      <c r="F166" s="80"/>
      <c r="G166" s="80"/>
      <c r="H166" s="80"/>
      <c r="I166" s="81"/>
      <c r="J166" s="81"/>
    </row>
    <row r="167" spans="6:10" x14ac:dyDescent="0.2">
      <c r="F167" s="80"/>
      <c r="G167" s="80"/>
      <c r="H167" s="80"/>
      <c r="I167" s="81"/>
      <c r="J167" s="81"/>
    </row>
    <row r="168" spans="6:10" x14ac:dyDescent="0.2">
      <c r="F168" s="80"/>
      <c r="G168" s="80"/>
      <c r="H168" s="80"/>
      <c r="I168" s="81"/>
      <c r="J168" s="81"/>
    </row>
    <row r="169" spans="6:10" x14ac:dyDescent="0.2">
      <c r="F169" s="80"/>
      <c r="G169" s="80"/>
      <c r="H169" s="80"/>
      <c r="I169" s="81"/>
      <c r="J169" s="81"/>
    </row>
    <row r="170" spans="6:10" x14ac:dyDescent="0.2">
      <c r="F170" s="80"/>
      <c r="G170" s="80"/>
      <c r="H170" s="80"/>
      <c r="I170" s="81"/>
      <c r="J170" s="81"/>
    </row>
    <row r="171" spans="6:10" x14ac:dyDescent="0.2">
      <c r="F171" s="80"/>
      <c r="G171" s="80"/>
      <c r="H171" s="80"/>
      <c r="I171" s="81"/>
      <c r="J171" s="81"/>
    </row>
    <row r="172" spans="6:10" x14ac:dyDescent="0.2">
      <c r="F172" s="80"/>
      <c r="G172" s="80"/>
      <c r="H172" s="80"/>
      <c r="I172" s="81"/>
      <c r="J172" s="81"/>
    </row>
    <row r="173" spans="6:10" x14ac:dyDescent="0.2">
      <c r="F173" s="80"/>
      <c r="G173" s="80"/>
      <c r="H173" s="80"/>
      <c r="I173" s="81"/>
      <c r="J173" s="81"/>
    </row>
    <row r="174" spans="6:10" x14ac:dyDescent="0.2">
      <c r="F174" s="80"/>
      <c r="G174" s="80"/>
      <c r="H174" s="80"/>
      <c r="I174" s="81"/>
      <c r="J174" s="81"/>
    </row>
    <row r="175" spans="6:10" x14ac:dyDescent="0.2">
      <c r="F175" s="80"/>
      <c r="G175" s="80"/>
      <c r="H175" s="80"/>
      <c r="I175" s="81"/>
      <c r="J175" s="81"/>
    </row>
    <row r="176" spans="6:10" x14ac:dyDescent="0.2">
      <c r="F176" s="80"/>
      <c r="G176" s="80"/>
      <c r="H176" s="80"/>
      <c r="I176" s="81"/>
      <c r="J176" s="81"/>
    </row>
    <row r="177" spans="6:10" x14ac:dyDescent="0.2">
      <c r="F177" s="80"/>
      <c r="G177" s="80"/>
      <c r="H177" s="80"/>
      <c r="I177" s="81"/>
      <c r="J177" s="81"/>
    </row>
    <row r="178" spans="6:10" x14ac:dyDescent="0.2">
      <c r="F178" s="80"/>
      <c r="G178" s="80"/>
      <c r="H178" s="80"/>
      <c r="I178" s="81"/>
      <c r="J178" s="81"/>
    </row>
    <row r="179" spans="6:10" x14ac:dyDescent="0.2">
      <c r="F179" s="80"/>
      <c r="G179" s="80"/>
      <c r="H179" s="80"/>
      <c r="I179" s="81"/>
      <c r="J179" s="81"/>
    </row>
    <row r="180" spans="6:10" x14ac:dyDescent="0.2">
      <c r="F180" s="80"/>
      <c r="G180" s="80"/>
      <c r="H180" s="80"/>
      <c r="I180" s="81"/>
      <c r="J180" s="81"/>
    </row>
    <row r="181" spans="6:10" x14ac:dyDescent="0.2">
      <c r="F181" s="80"/>
      <c r="G181" s="80"/>
      <c r="H181" s="80"/>
      <c r="I181" s="81"/>
      <c r="J181" s="81"/>
    </row>
    <row r="182" spans="6:10" x14ac:dyDescent="0.2">
      <c r="F182" s="80"/>
      <c r="G182" s="80"/>
      <c r="H182" s="80"/>
      <c r="I182" s="81"/>
      <c r="J182" s="81"/>
    </row>
    <row r="183" spans="6:10" x14ac:dyDescent="0.2">
      <c r="F183" s="80"/>
      <c r="G183" s="80"/>
      <c r="H183" s="80"/>
      <c r="I183" s="81"/>
      <c r="J183" s="81"/>
    </row>
    <row r="184" spans="6:10" x14ac:dyDescent="0.2">
      <c r="F184" s="80"/>
      <c r="G184" s="80"/>
      <c r="H184" s="80"/>
      <c r="I184" s="81"/>
      <c r="J184" s="81"/>
    </row>
    <row r="185" spans="6:10" x14ac:dyDescent="0.2">
      <c r="F185" s="80"/>
      <c r="G185" s="80"/>
      <c r="H185" s="80"/>
      <c r="I185" s="81"/>
      <c r="J185" s="81"/>
    </row>
    <row r="186" spans="6:10" x14ac:dyDescent="0.2">
      <c r="F186" s="80"/>
      <c r="G186" s="80"/>
      <c r="H186" s="80"/>
      <c r="I186" s="81"/>
      <c r="J186" s="81"/>
    </row>
    <row r="187" spans="6:10" x14ac:dyDescent="0.2">
      <c r="F187" s="80"/>
      <c r="G187" s="80"/>
      <c r="H187" s="80"/>
      <c r="I187" s="81"/>
      <c r="J187" s="81"/>
    </row>
    <row r="188" spans="6:10" x14ac:dyDescent="0.2">
      <c r="F188" s="80"/>
      <c r="G188" s="80"/>
      <c r="H188" s="80"/>
      <c r="I188" s="81"/>
      <c r="J188" s="81"/>
    </row>
    <row r="189" spans="6:10" x14ac:dyDescent="0.2">
      <c r="F189" s="80"/>
      <c r="G189" s="80"/>
      <c r="H189" s="80"/>
      <c r="I189" s="81"/>
      <c r="J189" s="81"/>
    </row>
    <row r="190" spans="6:10" x14ac:dyDescent="0.2">
      <c r="F190" s="80"/>
      <c r="G190" s="80"/>
      <c r="H190" s="80"/>
      <c r="I190" s="81"/>
      <c r="J190" s="81"/>
    </row>
    <row r="191" spans="6:10" x14ac:dyDescent="0.2">
      <c r="F191" s="80"/>
      <c r="G191" s="80"/>
      <c r="H191" s="80"/>
      <c r="I191" s="81"/>
      <c r="J191" s="81"/>
    </row>
    <row r="192" spans="6:10" x14ac:dyDescent="0.2">
      <c r="F192" s="80"/>
      <c r="G192" s="80"/>
      <c r="H192" s="80"/>
      <c r="I192" s="81"/>
      <c r="J192" s="81"/>
    </row>
    <row r="193" spans="6:10" x14ac:dyDescent="0.2">
      <c r="F193" s="80"/>
      <c r="G193" s="80"/>
      <c r="H193" s="80"/>
      <c r="I193" s="81"/>
      <c r="J193" s="81"/>
    </row>
    <row r="194" spans="6:10" x14ac:dyDescent="0.2">
      <c r="F194" s="80"/>
      <c r="G194" s="80"/>
      <c r="H194" s="80"/>
      <c r="I194" s="81"/>
      <c r="J194" s="81"/>
    </row>
    <row r="195" spans="6:10" x14ac:dyDescent="0.2">
      <c r="F195" s="80"/>
      <c r="G195" s="80"/>
      <c r="H195" s="80"/>
      <c r="I195" s="81"/>
      <c r="J195" s="81"/>
    </row>
    <row r="196" spans="6:10" x14ac:dyDescent="0.2">
      <c r="F196" s="80"/>
      <c r="G196" s="80"/>
      <c r="H196" s="80"/>
      <c r="I196" s="81"/>
      <c r="J196" s="81"/>
    </row>
    <row r="197" spans="6:10" x14ac:dyDescent="0.2">
      <c r="F197" s="80"/>
      <c r="G197" s="80"/>
      <c r="H197" s="80"/>
      <c r="I197" s="81"/>
      <c r="J197" s="81"/>
    </row>
    <row r="198" spans="6:10" x14ac:dyDescent="0.2">
      <c r="F198" s="80"/>
      <c r="G198" s="80"/>
      <c r="H198" s="80"/>
      <c r="I198" s="81"/>
      <c r="J198" s="81"/>
    </row>
    <row r="199" spans="6:10" x14ac:dyDescent="0.2">
      <c r="F199" s="80"/>
      <c r="G199" s="80"/>
      <c r="H199" s="80"/>
      <c r="I199" s="81"/>
      <c r="J199" s="81"/>
    </row>
    <row r="200" spans="6:10" x14ac:dyDescent="0.2">
      <c r="F200" s="80"/>
      <c r="G200" s="80"/>
      <c r="H200" s="80"/>
      <c r="I200" s="81"/>
      <c r="J200" s="81"/>
    </row>
    <row r="201" spans="6:10" x14ac:dyDescent="0.2">
      <c r="F201" s="80"/>
      <c r="G201" s="80"/>
      <c r="H201" s="80"/>
      <c r="I201" s="81"/>
      <c r="J201" s="81"/>
    </row>
    <row r="202" spans="6:10" x14ac:dyDescent="0.2">
      <c r="F202" s="80"/>
      <c r="G202" s="80"/>
      <c r="H202" s="80"/>
      <c r="I202" s="81"/>
      <c r="J202" s="81"/>
    </row>
    <row r="203" spans="6:10" x14ac:dyDescent="0.2">
      <c r="F203" s="80"/>
      <c r="G203" s="80"/>
      <c r="H203" s="80"/>
      <c r="I203" s="81"/>
      <c r="J203" s="81"/>
    </row>
    <row r="204" spans="6:10" x14ac:dyDescent="0.2">
      <c r="F204" s="80"/>
      <c r="G204" s="80"/>
      <c r="H204" s="80"/>
      <c r="I204" s="81"/>
      <c r="J204" s="81"/>
    </row>
    <row r="205" spans="6:10" x14ac:dyDescent="0.2">
      <c r="F205" s="80"/>
      <c r="G205" s="80"/>
      <c r="H205" s="80"/>
      <c r="I205" s="81"/>
      <c r="J205" s="81"/>
    </row>
    <row r="206" spans="6:10" x14ac:dyDescent="0.2">
      <c r="F206" s="80"/>
      <c r="G206" s="80"/>
      <c r="H206" s="80"/>
      <c r="I206" s="81"/>
      <c r="J206" s="81"/>
    </row>
    <row r="207" spans="6:10" x14ac:dyDescent="0.2">
      <c r="F207" s="80"/>
      <c r="G207" s="80"/>
      <c r="H207" s="80"/>
      <c r="I207" s="81"/>
      <c r="J207" s="81"/>
    </row>
    <row r="208" spans="6:10" x14ac:dyDescent="0.2">
      <c r="F208" s="80"/>
      <c r="G208" s="80"/>
      <c r="H208" s="80"/>
      <c r="I208" s="81"/>
      <c r="J208" s="81"/>
    </row>
    <row r="209" spans="6:10" x14ac:dyDescent="0.2">
      <c r="F209" s="80"/>
      <c r="G209" s="80"/>
      <c r="H209" s="80"/>
      <c r="I209" s="81"/>
      <c r="J209" s="81"/>
    </row>
    <row r="210" spans="6:10" x14ac:dyDescent="0.2">
      <c r="F210" s="80"/>
      <c r="G210" s="80"/>
      <c r="H210" s="80"/>
      <c r="I210" s="81"/>
      <c r="J210" s="81"/>
    </row>
    <row r="211" spans="6:10" x14ac:dyDescent="0.2">
      <c r="F211" s="80"/>
      <c r="G211" s="80"/>
      <c r="H211" s="80"/>
      <c r="I211" s="81"/>
      <c r="J211" s="81"/>
    </row>
    <row r="212" spans="6:10" x14ac:dyDescent="0.2">
      <c r="F212" s="80"/>
      <c r="G212" s="80"/>
      <c r="H212" s="80"/>
      <c r="I212" s="81"/>
      <c r="J212" s="81"/>
    </row>
    <row r="213" spans="6:10" x14ac:dyDescent="0.2">
      <c r="F213" s="80"/>
      <c r="G213" s="80"/>
      <c r="H213" s="80"/>
      <c r="I213" s="81"/>
      <c r="J213" s="81"/>
    </row>
    <row r="214" spans="6:10" x14ac:dyDescent="0.2">
      <c r="F214" s="80"/>
      <c r="G214" s="80"/>
      <c r="H214" s="80"/>
      <c r="I214" s="81"/>
      <c r="J214" s="81"/>
    </row>
    <row r="215" spans="6:10" x14ac:dyDescent="0.2">
      <c r="F215" s="80"/>
      <c r="G215" s="80"/>
      <c r="H215" s="80"/>
      <c r="I215" s="81"/>
      <c r="J215" s="81"/>
    </row>
    <row r="216" spans="6:10" x14ac:dyDescent="0.2">
      <c r="F216" s="80"/>
      <c r="G216" s="80"/>
      <c r="H216" s="80"/>
      <c r="I216" s="81"/>
      <c r="J216" s="81"/>
    </row>
    <row r="217" spans="6:10" x14ac:dyDescent="0.2">
      <c r="F217" s="80"/>
      <c r="G217" s="80"/>
      <c r="H217" s="80"/>
      <c r="I217" s="81"/>
      <c r="J217" s="81"/>
    </row>
    <row r="218" spans="6:10" x14ac:dyDescent="0.2">
      <c r="F218" s="80"/>
      <c r="G218" s="80"/>
      <c r="H218" s="80"/>
      <c r="I218" s="81"/>
      <c r="J218" s="81"/>
    </row>
    <row r="219" spans="6:10" x14ac:dyDescent="0.2">
      <c r="F219" s="80"/>
      <c r="G219" s="80"/>
      <c r="H219" s="80"/>
      <c r="I219" s="81"/>
      <c r="J219" s="81"/>
    </row>
    <row r="220" spans="6:10" x14ac:dyDescent="0.2">
      <c r="F220" s="80"/>
      <c r="G220" s="80"/>
      <c r="H220" s="80"/>
      <c r="I220" s="81"/>
      <c r="J220" s="81"/>
    </row>
    <row r="221" spans="6:10" x14ac:dyDescent="0.2">
      <c r="F221" s="80"/>
      <c r="G221" s="80"/>
      <c r="H221" s="80"/>
      <c r="I221" s="81"/>
      <c r="J221" s="81"/>
    </row>
    <row r="222" spans="6:10" x14ac:dyDescent="0.2">
      <c r="F222" s="80"/>
      <c r="G222" s="80"/>
      <c r="H222" s="80"/>
      <c r="I222" s="81"/>
      <c r="J222" s="81"/>
    </row>
    <row r="223" spans="6:10" x14ac:dyDescent="0.2">
      <c r="F223" s="80"/>
      <c r="G223" s="80"/>
      <c r="H223" s="80"/>
      <c r="I223" s="81"/>
      <c r="J223" s="81"/>
    </row>
    <row r="224" spans="6:10" x14ac:dyDescent="0.2">
      <c r="F224" s="80"/>
      <c r="G224" s="80"/>
      <c r="H224" s="80"/>
      <c r="I224" s="81"/>
      <c r="J224" s="81"/>
    </row>
    <row r="225" spans="6:10" x14ac:dyDescent="0.2">
      <c r="F225" s="80"/>
      <c r="G225" s="80"/>
      <c r="H225" s="80"/>
      <c r="I225" s="81"/>
      <c r="J225" s="81"/>
    </row>
    <row r="226" spans="6:10" x14ac:dyDescent="0.2">
      <c r="F226" s="80"/>
      <c r="G226" s="80"/>
      <c r="H226" s="80"/>
      <c r="I226" s="81"/>
      <c r="J226" s="81"/>
    </row>
    <row r="227" spans="6:10" x14ac:dyDescent="0.2">
      <c r="F227" s="80"/>
      <c r="G227" s="80"/>
      <c r="H227" s="80"/>
      <c r="I227" s="81"/>
      <c r="J227" s="81"/>
    </row>
  </sheetData>
  <sheetProtection selectLockedCells="1" selectUnlockedCells="1"/>
  <mergeCells count="1">
    <mergeCell ref="A1:J1"/>
  </mergeCells>
  <printOptions horizontalCentered="1"/>
  <pageMargins left="0.31496062992125984" right="0.31496062992125984" top="1.3779527559055118" bottom="0.55118110236220474" header="0.31496062992125984" footer="0.15748031496062992"/>
  <pageSetup paperSize="9" scale="53" firstPageNumber="0" fitToHeight="15" orientation="landscape" horizontalDpi="300" verticalDpi="300" r:id="rId1"/>
  <headerFooter scaleWithDoc="0" alignWithMargins="0">
    <oddHeader>&amp;L&amp;"-,Standard"&amp;14&amp;K000000Anlage 1 zum Vertrag über die Lieferung und den Bezug von Strom
Liste der Entnahmestellen</oddHeader>
    <oddFooter>&amp;C&amp;"Calibri,Standard"Seite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40"/>
  <sheetViews>
    <sheetView workbookViewId="0">
      <selection activeCell="B25" sqref="B25:E25"/>
    </sheetView>
  </sheetViews>
  <sheetFormatPr baseColWidth="10" defaultRowHeight="12.75" x14ac:dyDescent="0.2"/>
  <cols>
    <col min="1" max="1" width="58.28515625" customWidth="1"/>
    <col min="2" max="5" width="15" customWidth="1"/>
  </cols>
  <sheetData>
    <row r="2" spans="1:6" x14ac:dyDescent="0.2">
      <c r="A2" t="s">
        <v>45</v>
      </c>
    </row>
    <row r="3" spans="1:6" x14ac:dyDescent="0.2">
      <c r="A3" t="s">
        <v>46</v>
      </c>
    </row>
    <row r="5" spans="1:6" x14ac:dyDescent="0.2">
      <c r="A5" t="s">
        <v>47</v>
      </c>
    </row>
    <row r="7" spans="1:6" x14ac:dyDescent="0.2">
      <c r="A7" s="53"/>
      <c r="B7" s="53"/>
      <c r="C7" s="53"/>
      <c r="D7" s="53"/>
      <c r="E7" s="53"/>
    </row>
    <row r="8" spans="1:6" ht="24" customHeight="1" x14ac:dyDescent="0.2">
      <c r="A8" s="98" t="s">
        <v>62</v>
      </c>
      <c r="B8" s="98"/>
      <c r="C8" s="98"/>
      <c r="D8" s="98"/>
      <c r="E8" s="98"/>
    </row>
    <row r="9" spans="1:6" ht="28.5" customHeight="1" x14ac:dyDescent="0.2">
      <c r="A9" s="57" t="s">
        <v>87</v>
      </c>
      <c r="B9" s="100" t="s">
        <v>89</v>
      </c>
      <c r="C9" s="101"/>
      <c r="D9" s="101"/>
      <c r="E9" s="102"/>
    </row>
    <row r="10" spans="1:6" ht="28.5" customHeight="1" x14ac:dyDescent="0.2">
      <c r="A10" s="57" t="s">
        <v>88</v>
      </c>
      <c r="B10" s="100" t="s">
        <v>92</v>
      </c>
      <c r="C10" s="101"/>
      <c r="D10" s="101"/>
      <c r="E10" s="102"/>
    </row>
    <row r="11" spans="1:6" ht="28.5" customHeight="1" x14ac:dyDescent="0.2">
      <c r="A11" s="57" t="s">
        <v>90</v>
      </c>
      <c r="B11" s="100" t="s">
        <v>91</v>
      </c>
      <c r="C11" s="101"/>
      <c r="D11" s="101"/>
      <c r="E11" s="102"/>
    </row>
    <row r="12" spans="1:6" ht="21.75" customHeight="1" x14ac:dyDescent="0.2">
      <c r="A12" s="57" t="s">
        <v>86</v>
      </c>
      <c r="B12" s="57">
        <v>2021</v>
      </c>
      <c r="C12" s="57">
        <v>2022</v>
      </c>
      <c r="D12" s="57">
        <v>2023</v>
      </c>
      <c r="E12" s="57">
        <v>2024</v>
      </c>
    </row>
    <row r="13" spans="1:6" ht="21.75" customHeight="1" x14ac:dyDescent="0.2">
      <c r="A13" s="57" t="s">
        <v>50</v>
      </c>
      <c r="B13" s="58">
        <v>42.64</v>
      </c>
      <c r="C13" s="58">
        <v>45.92</v>
      </c>
      <c r="D13" s="58">
        <v>47.8</v>
      </c>
      <c r="E13" s="59" t="s">
        <v>41</v>
      </c>
      <c r="F13">
        <f>(D13-B13)/B13</f>
        <v>0.12101313320825507</v>
      </c>
    </row>
    <row r="14" spans="1:6" ht="21.75" customHeight="1" x14ac:dyDescent="0.2">
      <c r="A14" s="57" t="s">
        <v>48</v>
      </c>
      <c r="B14" s="99">
        <f>AVERAGE((B13:D13))/1000*100</f>
        <v>4.5453333333333337</v>
      </c>
      <c r="C14" s="99"/>
      <c r="D14" s="99"/>
      <c r="E14" s="99"/>
    </row>
    <row r="15" spans="1:6" ht="21.75" customHeight="1" x14ac:dyDescent="0.2">
      <c r="A15" s="57" t="s">
        <v>51</v>
      </c>
      <c r="B15" s="58">
        <v>51.36</v>
      </c>
      <c r="C15" s="58">
        <v>56.14</v>
      </c>
      <c r="D15" s="58">
        <v>58.49</v>
      </c>
      <c r="E15" s="57" t="s">
        <v>41</v>
      </c>
    </row>
    <row r="16" spans="1:6" ht="21.75" customHeight="1" x14ac:dyDescent="0.2">
      <c r="A16" s="57" t="s">
        <v>49</v>
      </c>
      <c r="B16" s="99">
        <f>AVERAGE((B15:D15))/1000*100</f>
        <v>5.5330000000000004</v>
      </c>
      <c r="C16" s="99"/>
      <c r="D16" s="99"/>
      <c r="E16" s="99"/>
    </row>
    <row r="17" spans="1:14" ht="21.75" customHeight="1" x14ac:dyDescent="0.2">
      <c r="A17" s="57"/>
      <c r="B17" s="65" t="s">
        <v>83</v>
      </c>
      <c r="C17" s="65" t="s">
        <v>84</v>
      </c>
      <c r="D17" s="65" t="s">
        <v>85</v>
      </c>
      <c r="E17" s="67"/>
    </row>
    <row r="18" spans="1:14" ht="21.75" customHeight="1" x14ac:dyDescent="0.2">
      <c r="A18" s="57" t="s">
        <v>52</v>
      </c>
      <c r="B18" s="66">
        <f>0.234*F18</f>
        <v>0.28079999999999999</v>
      </c>
      <c r="C18" s="66">
        <f>0.21*F18</f>
        <v>0.252</v>
      </c>
      <c r="D18" s="66">
        <f>0.066*F18</f>
        <v>7.9200000000000007E-2</v>
      </c>
      <c r="E18" s="68"/>
      <c r="F18">
        <v>1.2</v>
      </c>
    </row>
    <row r="19" spans="1:14" ht="21.75" customHeight="1" x14ac:dyDescent="0.2">
      <c r="A19" s="57" t="s">
        <v>53</v>
      </c>
      <c r="B19" s="70">
        <f>B18+0.7*B14+0.3*B16</f>
        <v>5.1224333333333334</v>
      </c>
      <c r="C19" s="70">
        <f>C18+1.35*B14-0.35*B16</f>
        <v>4.4516500000000008</v>
      </c>
      <c r="D19" s="70">
        <f>D18+0.92*B14+0.08*B16</f>
        <v>4.703546666666667</v>
      </c>
      <c r="E19" s="68"/>
      <c r="M19">
        <v>5.2</v>
      </c>
      <c r="N19" t="s">
        <v>64</v>
      </c>
    </row>
    <row r="20" spans="1:14" ht="27.75" customHeight="1" x14ac:dyDescent="0.2">
      <c r="A20" s="60" t="s">
        <v>55</v>
      </c>
      <c r="B20" s="93">
        <v>6.76</v>
      </c>
      <c r="C20" s="93"/>
      <c r="D20" s="93"/>
      <c r="E20" s="93"/>
      <c r="F20">
        <f>B20*1.05</f>
        <v>7.0979999999999999</v>
      </c>
      <c r="G20">
        <f>F20*1.05</f>
        <v>7.4529000000000005</v>
      </c>
      <c r="H20">
        <f>(F20-B20)/B22</f>
        <v>1.5007889582699017E-2</v>
      </c>
      <c r="M20" s="55">
        <v>0.105</v>
      </c>
      <c r="N20" t="s">
        <v>63</v>
      </c>
    </row>
    <row r="21" spans="1:14" ht="27.75" customHeight="1" x14ac:dyDescent="0.2">
      <c r="A21" s="60" t="s">
        <v>54</v>
      </c>
      <c r="B21" s="94">
        <f>'Preisbestandteile 2020'!C22</f>
        <v>10.639054324041485</v>
      </c>
      <c r="C21" s="94"/>
      <c r="D21" s="94"/>
      <c r="E21" s="94"/>
    </row>
    <row r="22" spans="1:14" ht="21.75" customHeight="1" x14ac:dyDescent="0.2">
      <c r="A22" s="57" t="s">
        <v>60</v>
      </c>
      <c r="B22" s="69">
        <f>B19+B20+B21</f>
        <v>22.52148765737482</v>
      </c>
      <c r="C22" s="69">
        <f>C19+B20+B21</f>
        <v>21.850704324041487</v>
      </c>
      <c r="D22" s="69">
        <f>D19+B20+B21</f>
        <v>22.102600990708151</v>
      </c>
      <c r="E22" s="76"/>
    </row>
    <row r="23" spans="1:14" ht="21.75" customHeight="1" x14ac:dyDescent="0.2">
      <c r="A23" s="57" t="s">
        <v>61</v>
      </c>
      <c r="B23" s="72" t="e">
        <f>#REF!+#REF!+#REF!+#REF!+#REF!+#REF!+#REF!+#REF!+#REF!+#REF!</f>
        <v>#REF!</v>
      </c>
      <c r="C23" s="73" t="e">
        <f>#REF!</f>
        <v>#REF!</v>
      </c>
      <c r="D23" s="73" t="e">
        <f>#REF!</f>
        <v>#REF!</v>
      </c>
      <c r="E23" s="74"/>
    </row>
    <row r="24" spans="1:14" ht="21.75" customHeight="1" x14ac:dyDescent="0.2">
      <c r="A24" s="57" t="s">
        <v>81</v>
      </c>
      <c r="B24" s="77" t="e">
        <f>B23*B22/100</f>
        <v>#REF!</v>
      </c>
      <c r="C24" s="78" t="e">
        <f>C23*C22/100</f>
        <v>#REF!</v>
      </c>
      <c r="D24" s="77" t="e">
        <f>D23*D22/100</f>
        <v>#REF!</v>
      </c>
      <c r="E24" s="77"/>
    </row>
    <row r="25" spans="1:14" ht="21.75" customHeight="1" x14ac:dyDescent="0.2">
      <c r="A25" s="57" t="s">
        <v>93</v>
      </c>
      <c r="B25" s="95" t="e">
        <f>SUM(B24:D24)</f>
        <v>#REF!</v>
      </c>
      <c r="C25" s="96"/>
      <c r="D25" s="96"/>
      <c r="E25" s="97"/>
    </row>
    <row r="26" spans="1:14" ht="21.75" customHeight="1" x14ac:dyDescent="0.2">
      <c r="A26" s="57" t="s">
        <v>82</v>
      </c>
      <c r="B26" s="75" t="e">
        <f>B24*1.19</f>
        <v>#REF!</v>
      </c>
      <c r="C26" s="75" t="e">
        <f>C24*1.19</f>
        <v>#REF!</v>
      </c>
      <c r="D26" s="77" t="e">
        <f>D24*1.19</f>
        <v>#REF!</v>
      </c>
      <c r="E26" s="77"/>
    </row>
    <row r="27" spans="1:14" ht="21.75" customHeight="1" x14ac:dyDescent="0.2">
      <c r="A27" s="57" t="s">
        <v>94</v>
      </c>
      <c r="B27" s="95" t="e">
        <f>SUM(B26:D26)</f>
        <v>#REF!</v>
      </c>
      <c r="C27" s="96"/>
      <c r="D27" s="96"/>
      <c r="E27" s="97"/>
    </row>
    <row r="28" spans="1:14" ht="21.75" customHeight="1" x14ac:dyDescent="0.2">
      <c r="A28" s="57" t="s">
        <v>95</v>
      </c>
      <c r="B28" s="92" t="e">
        <f>B25*3</f>
        <v>#REF!</v>
      </c>
      <c r="C28" s="92"/>
      <c r="D28" s="92"/>
      <c r="E28" s="92"/>
    </row>
    <row r="29" spans="1:14" ht="21.75" customHeight="1" x14ac:dyDescent="0.2">
      <c r="A29" s="53"/>
      <c r="B29" s="53"/>
      <c r="C29" s="53"/>
      <c r="D29" s="53"/>
      <c r="E29" s="53"/>
    </row>
    <row r="30" spans="1:14" ht="21.75" customHeight="1" x14ac:dyDescent="0.2">
      <c r="A30" s="53"/>
      <c r="B30" s="53"/>
      <c r="C30" s="53"/>
      <c r="D30" s="53"/>
      <c r="E30" s="53"/>
    </row>
    <row r="31" spans="1:14" ht="21.75" customHeight="1" x14ac:dyDescent="0.2">
      <c r="A31" s="53"/>
      <c r="B31" s="53"/>
      <c r="C31" s="53"/>
      <c r="D31" s="53"/>
      <c r="E31" s="53"/>
    </row>
    <row r="32" spans="1:14" ht="21.75" customHeight="1" x14ac:dyDescent="0.2">
      <c r="A32" s="53"/>
      <c r="B32" s="53"/>
      <c r="C32" s="53"/>
      <c r="D32" s="53"/>
      <c r="E32" s="53"/>
    </row>
    <row r="33" spans="1:5" ht="21.75" customHeight="1" x14ac:dyDescent="0.2">
      <c r="A33" s="53"/>
      <c r="B33" s="53"/>
      <c r="C33" s="53"/>
      <c r="D33" s="53"/>
      <c r="E33" s="53"/>
    </row>
    <row r="34" spans="1:5" ht="21.75" customHeight="1" x14ac:dyDescent="0.2">
      <c r="A34" s="53"/>
      <c r="B34" s="53"/>
      <c r="C34" s="53"/>
      <c r="D34" s="53"/>
      <c r="E34" s="53"/>
    </row>
    <row r="35" spans="1:5" ht="21.75" customHeight="1" x14ac:dyDescent="0.2">
      <c r="A35" s="52"/>
      <c r="B35" s="52"/>
      <c r="C35" s="52"/>
      <c r="D35" s="52"/>
      <c r="E35" s="52"/>
    </row>
    <row r="36" spans="1:5" ht="21.75" customHeight="1" x14ac:dyDescent="0.2">
      <c r="A36" s="52"/>
      <c r="B36" s="52"/>
      <c r="C36" s="52"/>
      <c r="D36" s="52"/>
      <c r="E36" s="52"/>
    </row>
    <row r="37" spans="1:5" ht="21.75" customHeight="1" x14ac:dyDescent="0.2">
      <c r="A37" s="52"/>
      <c r="B37" s="52"/>
      <c r="C37" s="52"/>
      <c r="D37" s="52"/>
      <c r="E37" s="52"/>
    </row>
    <row r="38" spans="1:5" ht="21.75" customHeight="1" x14ac:dyDescent="0.2">
      <c r="A38" s="52"/>
      <c r="B38" s="52"/>
      <c r="C38" s="52"/>
      <c r="D38" s="52"/>
      <c r="E38" s="52"/>
    </row>
    <row r="39" spans="1:5" ht="21.75" customHeight="1" x14ac:dyDescent="0.2">
      <c r="A39" s="52"/>
      <c r="B39" s="52"/>
      <c r="C39" s="52"/>
      <c r="D39" s="52"/>
      <c r="E39" s="52"/>
    </row>
    <row r="40" spans="1:5" ht="21.75" customHeight="1" x14ac:dyDescent="0.2">
      <c r="A40" s="52"/>
      <c r="B40" s="52"/>
      <c r="C40" s="52"/>
      <c r="D40" s="52"/>
      <c r="E40" s="52"/>
    </row>
  </sheetData>
  <mergeCells count="11">
    <mergeCell ref="A8:E8"/>
    <mergeCell ref="B14:E14"/>
    <mergeCell ref="B16:E16"/>
    <mergeCell ref="B9:E9"/>
    <mergeCell ref="B10:E10"/>
    <mergeCell ref="B11:E11"/>
    <mergeCell ref="B28:E28"/>
    <mergeCell ref="B20:E20"/>
    <mergeCell ref="B21:E21"/>
    <mergeCell ref="B25:E25"/>
    <mergeCell ref="B27:E27"/>
  </mergeCells>
  <pageMargins left="0.7" right="0.7" top="0.78740157499999996" bottom="0.78740157499999996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22"/>
  <sheetViews>
    <sheetView workbookViewId="0">
      <selection activeCell="C21" sqref="C21"/>
    </sheetView>
  </sheetViews>
  <sheetFormatPr baseColWidth="10" defaultRowHeight="12.75" x14ac:dyDescent="0.2"/>
  <cols>
    <col min="1" max="1" width="37.5703125" customWidth="1"/>
    <col min="2" max="3" width="35.5703125" customWidth="1"/>
    <col min="4" max="4" width="101.7109375" bestFit="1" customWidth="1"/>
  </cols>
  <sheetData>
    <row r="1" spans="1:5" ht="50.1" customHeight="1" thickBot="1" x14ac:dyDescent="0.35">
      <c r="A1" s="103" t="s">
        <v>44</v>
      </c>
      <c r="B1" s="104"/>
      <c r="C1" s="104"/>
      <c r="D1" s="104"/>
      <c r="E1" s="10"/>
    </row>
    <row r="2" spans="1:5" ht="30" customHeight="1" thickBot="1" x14ac:dyDescent="0.35">
      <c r="A2" s="22" t="s">
        <v>11</v>
      </c>
      <c r="B2" s="16" t="s">
        <v>12</v>
      </c>
      <c r="C2" s="25" t="s">
        <v>37</v>
      </c>
      <c r="D2" s="11" t="s">
        <v>19</v>
      </c>
      <c r="E2" s="10"/>
    </row>
    <row r="3" spans="1:5" ht="30" customHeight="1" x14ac:dyDescent="0.3">
      <c r="A3" s="23" t="s">
        <v>13</v>
      </c>
      <c r="B3" s="17" t="s">
        <v>14</v>
      </c>
      <c r="C3" s="50">
        <v>2.0499999999999998</v>
      </c>
      <c r="D3" s="31" t="s">
        <v>21</v>
      </c>
      <c r="E3" s="10"/>
    </row>
    <row r="4" spans="1:5" ht="30" customHeight="1" x14ac:dyDescent="0.3">
      <c r="A4" s="12" t="s">
        <v>15</v>
      </c>
      <c r="B4" s="14" t="s">
        <v>14</v>
      </c>
      <c r="C4" s="45">
        <v>6.75</v>
      </c>
      <c r="D4" s="71" t="s">
        <v>20</v>
      </c>
      <c r="E4" s="10"/>
    </row>
    <row r="5" spans="1:5" ht="30" customHeight="1" x14ac:dyDescent="0.3">
      <c r="A5" s="105" t="s">
        <v>31</v>
      </c>
      <c r="B5" s="18" t="s">
        <v>23</v>
      </c>
      <c r="C5" s="46">
        <v>0.11</v>
      </c>
      <c r="D5" s="107" t="s">
        <v>22</v>
      </c>
      <c r="E5" s="10"/>
    </row>
    <row r="6" spans="1:5" ht="30" customHeight="1" x14ac:dyDescent="0.3">
      <c r="A6" s="106"/>
      <c r="B6" s="15" t="s">
        <v>32</v>
      </c>
      <c r="C6" s="47">
        <v>1.99</v>
      </c>
      <c r="D6" s="108"/>
      <c r="E6" s="10"/>
    </row>
    <row r="7" spans="1:5" ht="30" customHeight="1" x14ac:dyDescent="0.3">
      <c r="A7" s="24" t="s">
        <v>25</v>
      </c>
      <c r="B7" s="19" t="s">
        <v>14</v>
      </c>
      <c r="C7" s="49">
        <v>0.22600000000000001</v>
      </c>
      <c r="D7" s="48" t="s">
        <v>24</v>
      </c>
      <c r="E7" s="10"/>
    </row>
    <row r="8" spans="1:5" ht="30" customHeight="1" x14ac:dyDescent="0.3">
      <c r="A8" s="105" t="s">
        <v>26</v>
      </c>
      <c r="B8" s="20" t="s">
        <v>16</v>
      </c>
      <c r="C8" s="47">
        <v>0.35799999999999998</v>
      </c>
      <c r="D8" s="109" t="s">
        <v>27</v>
      </c>
      <c r="E8" s="10"/>
    </row>
    <row r="9" spans="1:5" ht="30" customHeight="1" x14ac:dyDescent="0.3">
      <c r="A9" s="106"/>
      <c r="B9" s="18" t="s">
        <v>17</v>
      </c>
      <c r="C9" s="46">
        <v>0.05</v>
      </c>
      <c r="D9" s="110"/>
      <c r="E9" s="10"/>
    </row>
    <row r="10" spans="1:5" ht="30" customHeight="1" x14ac:dyDescent="0.3">
      <c r="A10" s="24" t="s">
        <v>18</v>
      </c>
      <c r="B10" s="19" t="s">
        <v>14</v>
      </c>
      <c r="C10" s="49">
        <v>0.41599999999999998</v>
      </c>
      <c r="D10" s="48" t="s">
        <v>28</v>
      </c>
      <c r="E10" s="10"/>
    </row>
    <row r="11" spans="1:5" ht="30" customHeight="1" thickBot="1" x14ac:dyDescent="0.35">
      <c r="A11" s="13" t="s">
        <v>29</v>
      </c>
      <c r="B11" s="21" t="s">
        <v>14</v>
      </c>
      <c r="C11" s="51">
        <v>7.0000000000000001E-3</v>
      </c>
      <c r="D11" s="33" t="s">
        <v>30</v>
      </c>
      <c r="E11" s="10"/>
    </row>
    <row r="12" spans="1:5" ht="50.1" customHeight="1" thickBot="1" x14ac:dyDescent="0.25">
      <c r="A12" s="103" t="s">
        <v>38</v>
      </c>
      <c r="B12" s="104"/>
      <c r="C12" s="104"/>
      <c r="D12" s="104"/>
    </row>
    <row r="13" spans="1:5" ht="30" customHeight="1" x14ac:dyDescent="0.2">
      <c r="A13" s="37" t="s">
        <v>39</v>
      </c>
      <c r="B13" s="17" t="s">
        <v>14</v>
      </c>
      <c r="C13" s="26" t="s">
        <v>35</v>
      </c>
      <c r="D13" s="41" t="s">
        <v>36</v>
      </c>
    </row>
    <row r="14" spans="1:5" ht="30" customHeight="1" thickBot="1" x14ac:dyDescent="0.25">
      <c r="A14" s="38" t="s">
        <v>40</v>
      </c>
      <c r="B14" s="42" t="s">
        <v>14</v>
      </c>
      <c r="C14" s="39" t="s">
        <v>35</v>
      </c>
      <c r="D14" s="40" t="s">
        <v>34</v>
      </c>
    </row>
    <row r="17" spans="2:3" x14ac:dyDescent="0.2">
      <c r="B17" t="s">
        <v>42</v>
      </c>
      <c r="C17" s="43">
        <f>C3+C4+C6+C7+C8+C10+C11</f>
        <v>11.797000000000002</v>
      </c>
    </row>
    <row r="18" spans="2:3" x14ac:dyDescent="0.2">
      <c r="B18" t="s">
        <v>43</v>
      </c>
      <c r="C18" s="43">
        <f>C3+C4+C5+C7+C8+C10+C11</f>
        <v>9.9170000000000016</v>
      </c>
    </row>
    <row r="20" spans="2:3" x14ac:dyDescent="0.2">
      <c r="B20" t="s">
        <v>56</v>
      </c>
      <c r="C20" s="54">
        <f>AVERAGE(C17:C18)</f>
        <v>10.857000000000003</v>
      </c>
    </row>
    <row r="21" spans="2:3" x14ac:dyDescent="0.2">
      <c r="B21" t="s">
        <v>59</v>
      </c>
      <c r="C21" s="56">
        <f>'Preisbestandteile 2019'!C22</f>
        <v>0.97992579202740004</v>
      </c>
    </row>
    <row r="22" spans="2:3" x14ac:dyDescent="0.2">
      <c r="C22" s="54">
        <f>C20*C21</f>
        <v>10.639054324041485</v>
      </c>
    </row>
  </sheetData>
  <mergeCells count="6">
    <mergeCell ref="A12:D12"/>
    <mergeCell ref="A1:D1"/>
    <mergeCell ref="A5:A6"/>
    <mergeCell ref="D5:D6"/>
    <mergeCell ref="A8:A9"/>
    <mergeCell ref="D8:D9"/>
  </mergeCells>
  <hyperlinks>
    <hyperlink ref="D5" r:id="rId1" xr:uid="{00000000-0004-0000-0200-000000000000}"/>
    <hyperlink ref="D7" r:id="rId2" xr:uid="{00000000-0004-0000-0200-000001000000}"/>
    <hyperlink ref="D10" r:id="rId3" xr:uid="{00000000-0004-0000-0200-000002000000}"/>
    <hyperlink ref="D4" r:id="rId4" xr:uid="{00000000-0004-0000-0200-000003000000}"/>
  </hyperlinks>
  <printOptions horizontalCentered="1"/>
  <pageMargins left="0.31496062992125984" right="0.31496062992125984" top="1.1811023622047245" bottom="0.78740157480314965" header="0.51181102362204722" footer="0.31496062992125984"/>
  <pageSetup paperSize="9" scale="68" orientation="landscape" r:id="rId5"/>
  <headerFooter>
    <oddHeader>&amp;R&amp;G</oddHeader>
  </headerFooter>
  <legacyDrawingHF r:id="rId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40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100" sqref="A100:C100"/>
    </sheetView>
  </sheetViews>
  <sheetFormatPr baseColWidth="10" defaultColWidth="8.85546875" defaultRowHeight="12.75" x14ac:dyDescent="0.2"/>
  <cols>
    <col min="1" max="1" width="25.7109375" bestFit="1" customWidth="1"/>
  </cols>
  <sheetData>
    <row r="1" spans="1:15" ht="15" x14ac:dyDescent="0.25">
      <c r="A1" s="61" t="s">
        <v>65</v>
      </c>
    </row>
    <row r="2" spans="1:15" x14ac:dyDescent="0.2">
      <c r="A2" t="s">
        <v>66</v>
      </c>
    </row>
    <row r="4" spans="1:15" x14ac:dyDescent="0.2">
      <c r="A4" t="s">
        <v>67</v>
      </c>
    </row>
    <row r="5" spans="1:15" x14ac:dyDescent="0.2">
      <c r="A5" t="s">
        <v>68</v>
      </c>
      <c r="C5" t="s">
        <v>69</v>
      </c>
    </row>
    <row r="6" spans="1:15" x14ac:dyDescent="0.2">
      <c r="A6" t="s">
        <v>70</v>
      </c>
      <c r="C6" t="s">
        <v>71</v>
      </c>
    </row>
    <row r="8" spans="1:15" ht="15" x14ac:dyDescent="0.25">
      <c r="A8" s="111" t="s">
        <v>72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15" x14ac:dyDescent="0.2">
      <c r="A9" s="111" t="s">
        <v>73</v>
      </c>
      <c r="B9" s="112" t="s">
        <v>69</v>
      </c>
      <c r="C9" s="112"/>
      <c r="D9" s="112" t="s">
        <v>74</v>
      </c>
      <c r="E9" s="112"/>
      <c r="F9" s="112" t="s">
        <v>75</v>
      </c>
      <c r="G9" s="112"/>
      <c r="H9" s="112" t="s">
        <v>76</v>
      </c>
      <c r="I9" s="112"/>
      <c r="J9" s="112" t="s">
        <v>77</v>
      </c>
      <c r="K9" s="112"/>
      <c r="L9" s="112" t="s">
        <v>78</v>
      </c>
      <c r="M9" s="112"/>
      <c r="N9" s="112" t="s">
        <v>71</v>
      </c>
      <c r="O9" s="112"/>
    </row>
    <row r="10" spans="1:15" ht="15" x14ac:dyDescent="0.25">
      <c r="A10" s="112"/>
      <c r="B10" s="61" t="s">
        <v>79</v>
      </c>
      <c r="C10" s="61" t="s">
        <v>80</v>
      </c>
      <c r="D10" s="61" t="s">
        <v>79</v>
      </c>
      <c r="E10" s="61" t="s">
        <v>80</v>
      </c>
      <c r="F10" s="61" t="s">
        <v>79</v>
      </c>
      <c r="G10" s="61" t="s">
        <v>80</v>
      </c>
      <c r="H10" s="61" t="s">
        <v>79</v>
      </c>
      <c r="I10" s="61" t="s">
        <v>80</v>
      </c>
      <c r="J10" s="61" t="s">
        <v>79</v>
      </c>
      <c r="K10" s="61" t="s">
        <v>80</v>
      </c>
      <c r="L10" s="61" t="s">
        <v>79</v>
      </c>
      <c r="M10" s="61" t="s">
        <v>80</v>
      </c>
      <c r="N10" s="61" t="s">
        <v>79</v>
      </c>
      <c r="O10" s="61" t="s">
        <v>80</v>
      </c>
    </row>
    <row r="11" spans="1:15" x14ac:dyDescent="0.2">
      <c r="A11" s="62">
        <v>44008</v>
      </c>
      <c r="B11" s="44">
        <v>40.11</v>
      </c>
      <c r="C11" s="44">
        <v>49.63</v>
      </c>
      <c r="D11" s="44">
        <v>42.91</v>
      </c>
      <c r="E11" s="44">
        <v>53.6</v>
      </c>
      <c r="F11" s="44">
        <v>45.16</v>
      </c>
      <c r="G11" s="44">
        <v>56.83</v>
      </c>
      <c r="H11" s="44">
        <v>47</v>
      </c>
      <c r="I11" s="44">
        <v>59.26</v>
      </c>
      <c r="J11" s="44">
        <v>47.65</v>
      </c>
      <c r="K11" s="44">
        <v>59.6</v>
      </c>
      <c r="L11" s="44">
        <v>48.2</v>
      </c>
      <c r="M11" s="44">
        <v>60.13</v>
      </c>
    </row>
    <row r="12" spans="1:15" x14ac:dyDescent="0.2">
      <c r="A12" s="62">
        <v>44007</v>
      </c>
      <c r="B12" s="44">
        <v>40.07</v>
      </c>
      <c r="C12" s="44">
        <v>49.43</v>
      </c>
      <c r="D12" s="44">
        <v>42.82</v>
      </c>
      <c r="E12" s="44">
        <v>53.56</v>
      </c>
      <c r="F12" s="44">
        <v>44.89</v>
      </c>
      <c r="G12" s="44">
        <v>56.8</v>
      </c>
      <c r="H12" s="44">
        <v>46.93</v>
      </c>
      <c r="I12" s="44">
        <v>59.11</v>
      </c>
      <c r="J12" s="44">
        <v>47.53</v>
      </c>
      <c r="K12" s="44">
        <v>59.45</v>
      </c>
      <c r="L12" s="44">
        <v>48.08</v>
      </c>
      <c r="M12" s="44">
        <v>59.98</v>
      </c>
    </row>
    <row r="13" spans="1:15" x14ac:dyDescent="0.2">
      <c r="A13" s="62">
        <v>44006</v>
      </c>
      <c r="B13" s="44">
        <v>40.86</v>
      </c>
      <c r="C13" s="44">
        <v>50.19</v>
      </c>
      <c r="D13" s="44">
        <v>43.67</v>
      </c>
      <c r="E13" s="44">
        <v>54.18</v>
      </c>
      <c r="F13" s="44">
        <v>45.68</v>
      </c>
      <c r="G13" s="44">
        <v>57.37</v>
      </c>
      <c r="H13" s="44">
        <v>47.57</v>
      </c>
      <c r="I13" s="44">
        <v>60.03</v>
      </c>
      <c r="J13" s="44">
        <v>48.28</v>
      </c>
      <c r="K13" s="44">
        <v>60.38</v>
      </c>
      <c r="L13" s="44">
        <v>48.83</v>
      </c>
      <c r="M13" s="44">
        <v>60.9</v>
      </c>
    </row>
    <row r="14" spans="1:15" x14ac:dyDescent="0.2">
      <c r="A14" s="62">
        <v>44005</v>
      </c>
      <c r="B14" s="44">
        <v>40.700000000000003</v>
      </c>
      <c r="C14" s="44">
        <v>49.98</v>
      </c>
      <c r="D14" s="44">
        <v>43.59</v>
      </c>
      <c r="E14" s="44">
        <v>54.27</v>
      </c>
      <c r="F14" s="44">
        <v>45.51</v>
      </c>
      <c r="G14" s="44">
        <v>57.75</v>
      </c>
      <c r="H14" s="44">
        <v>47.6</v>
      </c>
      <c r="I14" s="44">
        <v>60.02</v>
      </c>
      <c r="J14" s="44">
        <v>48.25</v>
      </c>
      <c r="K14" s="44">
        <v>60.38</v>
      </c>
      <c r="L14" s="44">
        <v>48.8</v>
      </c>
      <c r="M14" s="44">
        <v>60.9</v>
      </c>
    </row>
    <row r="15" spans="1:15" x14ac:dyDescent="0.2">
      <c r="A15" s="62">
        <v>44004</v>
      </c>
      <c r="B15" s="44">
        <v>39.75</v>
      </c>
      <c r="C15" s="44">
        <v>49.07</v>
      </c>
      <c r="D15" s="44">
        <v>42.84</v>
      </c>
      <c r="E15" s="44">
        <v>53.38</v>
      </c>
      <c r="F15" s="44">
        <v>44.88</v>
      </c>
      <c r="G15" s="44">
        <v>56.75</v>
      </c>
      <c r="H15" s="44">
        <v>46.96</v>
      </c>
      <c r="I15" s="44">
        <v>59.44</v>
      </c>
      <c r="J15" s="44">
        <v>47.63</v>
      </c>
      <c r="K15" s="44">
        <v>59.8</v>
      </c>
      <c r="L15" s="44">
        <v>48.18</v>
      </c>
      <c r="M15" s="44">
        <v>60.33</v>
      </c>
    </row>
    <row r="16" spans="1:15" x14ac:dyDescent="0.2">
      <c r="A16" s="62">
        <v>44001</v>
      </c>
      <c r="B16" s="44">
        <v>39.72</v>
      </c>
      <c r="C16" s="44">
        <v>49.09</v>
      </c>
      <c r="D16" s="44">
        <v>43.09</v>
      </c>
      <c r="E16" s="44">
        <v>53.55</v>
      </c>
      <c r="F16" s="44">
        <v>44.89</v>
      </c>
      <c r="G16" s="44">
        <v>56.69</v>
      </c>
      <c r="H16" s="44">
        <v>47.15</v>
      </c>
      <c r="I16" s="44">
        <v>59.31</v>
      </c>
      <c r="J16" s="44">
        <v>47.84</v>
      </c>
      <c r="K16" s="44">
        <v>59.81</v>
      </c>
      <c r="L16" s="44">
        <v>48.39</v>
      </c>
      <c r="M16" s="44">
        <v>60.33</v>
      </c>
    </row>
    <row r="17" spans="1:13" x14ac:dyDescent="0.2">
      <c r="A17" s="62">
        <v>44000</v>
      </c>
      <c r="B17" s="44">
        <v>39.24</v>
      </c>
      <c r="C17" s="44">
        <v>48.41</v>
      </c>
      <c r="D17" s="44">
        <v>42.71</v>
      </c>
      <c r="E17" s="44">
        <v>53.09</v>
      </c>
      <c r="F17" s="44">
        <v>44.6</v>
      </c>
      <c r="G17" s="44">
        <v>56.24</v>
      </c>
      <c r="H17" s="44">
        <v>46.78</v>
      </c>
      <c r="I17" s="44">
        <v>58.55</v>
      </c>
      <c r="J17" s="44">
        <v>47.4</v>
      </c>
      <c r="K17" s="44">
        <v>59.38</v>
      </c>
      <c r="L17" s="44">
        <v>47.95</v>
      </c>
      <c r="M17" s="44">
        <v>59.9</v>
      </c>
    </row>
    <row r="18" spans="1:13" x14ac:dyDescent="0.2">
      <c r="A18" s="62">
        <v>43999</v>
      </c>
      <c r="B18" s="44">
        <v>38.340000000000003</v>
      </c>
      <c r="C18" s="44">
        <v>47.47</v>
      </c>
      <c r="D18" s="44">
        <v>41.94</v>
      </c>
      <c r="E18" s="44">
        <v>52.21</v>
      </c>
      <c r="F18" s="44">
        <v>44.03</v>
      </c>
      <c r="G18" s="44">
        <v>55.66</v>
      </c>
      <c r="H18" s="44">
        <v>46.2</v>
      </c>
      <c r="I18" s="44">
        <v>58.01</v>
      </c>
      <c r="J18" s="44">
        <v>46.83</v>
      </c>
      <c r="K18" s="44">
        <v>58.68</v>
      </c>
      <c r="L18" s="44">
        <v>47.38</v>
      </c>
      <c r="M18" s="44">
        <v>59.2</v>
      </c>
    </row>
    <row r="19" spans="1:13" x14ac:dyDescent="0.2">
      <c r="A19" s="62">
        <v>43998</v>
      </c>
      <c r="B19" s="44">
        <v>38.840000000000003</v>
      </c>
      <c r="C19" s="44">
        <v>48</v>
      </c>
      <c r="D19" s="44">
        <v>42.25</v>
      </c>
      <c r="E19" s="44">
        <v>52.5</v>
      </c>
      <c r="F19" s="44">
        <v>44.27</v>
      </c>
      <c r="G19" s="44">
        <v>56.04</v>
      </c>
      <c r="H19" s="44">
        <v>46.25</v>
      </c>
      <c r="I19" s="44">
        <v>58.21</v>
      </c>
      <c r="J19" s="44">
        <v>46.9</v>
      </c>
      <c r="K19" s="44">
        <v>58.88</v>
      </c>
      <c r="L19" s="44">
        <v>47.45</v>
      </c>
      <c r="M19" s="44">
        <v>59.4</v>
      </c>
    </row>
    <row r="20" spans="1:13" x14ac:dyDescent="0.2">
      <c r="A20" s="62">
        <v>43997</v>
      </c>
      <c r="B20" s="44">
        <v>37.520000000000003</v>
      </c>
      <c r="C20" s="44">
        <v>46.8</v>
      </c>
      <c r="D20" s="44">
        <v>41.31</v>
      </c>
      <c r="E20" s="44">
        <v>51.83</v>
      </c>
      <c r="F20" s="44">
        <v>43.59</v>
      </c>
      <c r="G20" s="44">
        <v>55.25</v>
      </c>
      <c r="H20" s="44">
        <v>45.3</v>
      </c>
      <c r="I20" s="44">
        <v>57.22</v>
      </c>
      <c r="J20" s="44">
        <v>45.93</v>
      </c>
      <c r="K20" s="44">
        <v>57.9</v>
      </c>
      <c r="L20" s="44">
        <v>46.48</v>
      </c>
      <c r="M20" s="44">
        <v>58.43</v>
      </c>
    </row>
    <row r="21" spans="1:13" x14ac:dyDescent="0.2">
      <c r="A21" s="62">
        <v>43994</v>
      </c>
      <c r="B21" s="44">
        <v>38.200000000000003</v>
      </c>
      <c r="C21" s="44">
        <v>47.1</v>
      </c>
      <c r="D21" s="44">
        <v>41.95</v>
      </c>
      <c r="E21" s="44">
        <v>52.13</v>
      </c>
      <c r="F21" s="44">
        <v>44.08</v>
      </c>
      <c r="G21" s="44">
        <v>55.74</v>
      </c>
      <c r="H21" s="44">
        <v>45.65</v>
      </c>
      <c r="I21" s="44">
        <v>58.25</v>
      </c>
      <c r="J21" s="44">
        <v>46.15</v>
      </c>
      <c r="K21" s="44">
        <v>58.85</v>
      </c>
      <c r="L21" s="44">
        <v>46.75</v>
      </c>
      <c r="M21" s="44">
        <v>59.55</v>
      </c>
    </row>
    <row r="22" spans="1:13" x14ac:dyDescent="0.2">
      <c r="A22" s="62">
        <v>43993</v>
      </c>
      <c r="B22" s="44">
        <v>38.08</v>
      </c>
      <c r="C22" s="44">
        <v>47.33</v>
      </c>
      <c r="D22" s="44">
        <v>41.99</v>
      </c>
      <c r="E22" s="44">
        <v>52.39</v>
      </c>
      <c r="F22" s="44">
        <v>44.25</v>
      </c>
      <c r="G22" s="44">
        <v>55.91</v>
      </c>
      <c r="H22" s="44">
        <v>45.9</v>
      </c>
      <c r="I22" s="44">
        <v>57.83</v>
      </c>
      <c r="J22" s="44">
        <v>46.53</v>
      </c>
      <c r="K22" s="44">
        <v>58.5</v>
      </c>
      <c r="L22" s="44">
        <v>47.08</v>
      </c>
      <c r="M22" s="44">
        <v>59.03</v>
      </c>
    </row>
    <row r="23" spans="1:13" x14ac:dyDescent="0.2">
      <c r="A23" s="62">
        <v>43992</v>
      </c>
      <c r="B23" s="44">
        <v>38.43</v>
      </c>
      <c r="C23" s="44">
        <v>47.62</v>
      </c>
      <c r="D23" s="44">
        <v>42.38</v>
      </c>
      <c r="E23" s="44">
        <v>52.59</v>
      </c>
      <c r="F23" s="44">
        <v>44.54</v>
      </c>
      <c r="G23" s="44">
        <v>56.34</v>
      </c>
      <c r="H23" s="44">
        <v>46.19</v>
      </c>
      <c r="I23" s="44">
        <v>58.16</v>
      </c>
      <c r="J23" s="44">
        <v>46.8</v>
      </c>
      <c r="K23" s="44">
        <v>58.83</v>
      </c>
      <c r="L23" s="44">
        <v>47.35</v>
      </c>
      <c r="M23" s="44">
        <v>59.35</v>
      </c>
    </row>
    <row r="24" spans="1:13" x14ac:dyDescent="0.2">
      <c r="A24" s="62">
        <v>43991</v>
      </c>
      <c r="B24" s="44">
        <v>38.42</v>
      </c>
      <c r="C24" s="44">
        <v>47.59</v>
      </c>
      <c r="D24" s="44">
        <v>42.31</v>
      </c>
      <c r="E24" s="44">
        <v>52.69</v>
      </c>
      <c r="F24" s="44">
        <v>44.49</v>
      </c>
      <c r="G24" s="44">
        <v>56.28</v>
      </c>
      <c r="H24" s="44">
        <v>46.27</v>
      </c>
      <c r="I24" s="44">
        <v>58.33</v>
      </c>
      <c r="J24" s="44">
        <v>46.75</v>
      </c>
      <c r="K24" s="44">
        <v>59</v>
      </c>
      <c r="L24" s="44">
        <v>47.3</v>
      </c>
      <c r="M24" s="44">
        <v>59.53</v>
      </c>
    </row>
    <row r="25" spans="1:13" x14ac:dyDescent="0.2">
      <c r="A25" s="62">
        <v>43990</v>
      </c>
      <c r="B25" s="44">
        <v>39.229999999999997</v>
      </c>
      <c r="C25" s="44">
        <v>48.45</v>
      </c>
      <c r="D25" s="44">
        <v>43.04</v>
      </c>
      <c r="E25" s="44">
        <v>53.14</v>
      </c>
      <c r="F25" s="44">
        <v>45.04</v>
      </c>
      <c r="G25" s="44">
        <v>56.52</v>
      </c>
      <c r="H25" s="44">
        <v>46.68</v>
      </c>
      <c r="I25" s="44">
        <v>58.8</v>
      </c>
      <c r="J25" s="44">
        <v>47.3</v>
      </c>
      <c r="K25" s="44">
        <v>59.48</v>
      </c>
      <c r="L25" s="44">
        <v>47.85</v>
      </c>
      <c r="M25" s="44">
        <v>60</v>
      </c>
    </row>
    <row r="26" spans="1:13" x14ac:dyDescent="0.2">
      <c r="A26" s="62">
        <v>43987</v>
      </c>
      <c r="B26" s="44">
        <v>39.15</v>
      </c>
      <c r="C26" s="44">
        <v>48.18</v>
      </c>
      <c r="D26" s="44">
        <v>43</v>
      </c>
      <c r="E26" s="44">
        <v>53.07</v>
      </c>
      <c r="F26" s="44">
        <v>44.86</v>
      </c>
      <c r="G26" s="44">
        <v>56.18</v>
      </c>
      <c r="H26" s="44">
        <v>46.31</v>
      </c>
      <c r="I26" s="44">
        <v>58.58</v>
      </c>
      <c r="J26" s="44">
        <v>47.18</v>
      </c>
      <c r="K26" s="44">
        <v>59.25</v>
      </c>
      <c r="L26" s="44">
        <v>47.73</v>
      </c>
      <c r="M26" s="44">
        <v>59.78</v>
      </c>
    </row>
    <row r="27" spans="1:13" x14ac:dyDescent="0.2">
      <c r="A27" s="62">
        <v>43986</v>
      </c>
      <c r="B27" s="44">
        <v>37.89</v>
      </c>
      <c r="C27" s="44">
        <v>47.03</v>
      </c>
      <c r="D27" s="44">
        <v>41.65</v>
      </c>
      <c r="E27" s="44">
        <v>52.15</v>
      </c>
      <c r="F27" s="44">
        <v>43.83</v>
      </c>
      <c r="G27" s="44">
        <v>55.02</v>
      </c>
      <c r="H27" s="44">
        <v>45.58</v>
      </c>
      <c r="I27" s="44">
        <v>57.46</v>
      </c>
      <c r="J27" s="44">
        <v>46.15</v>
      </c>
      <c r="K27" s="44">
        <v>58.13</v>
      </c>
      <c r="L27" s="44">
        <v>46.7</v>
      </c>
      <c r="M27" s="44">
        <v>58.65</v>
      </c>
    </row>
    <row r="28" spans="1:13" x14ac:dyDescent="0.2">
      <c r="A28" s="62">
        <v>43985</v>
      </c>
      <c r="B28" s="44">
        <v>38.01</v>
      </c>
      <c r="C28" s="44">
        <v>47.1</v>
      </c>
      <c r="D28" s="44">
        <v>41.77</v>
      </c>
      <c r="E28" s="44">
        <v>52.1</v>
      </c>
      <c r="F28" s="44">
        <v>43.87</v>
      </c>
      <c r="G28" s="44">
        <v>54.9</v>
      </c>
      <c r="H28" s="44">
        <v>45.79</v>
      </c>
      <c r="I28" s="44">
        <v>57.68</v>
      </c>
      <c r="J28" s="44">
        <v>46.45</v>
      </c>
      <c r="K28" s="44">
        <v>58.35</v>
      </c>
      <c r="L28" s="44">
        <v>47</v>
      </c>
      <c r="M28" s="44">
        <v>58.88</v>
      </c>
    </row>
    <row r="29" spans="1:13" x14ac:dyDescent="0.2">
      <c r="A29" s="62">
        <v>43984</v>
      </c>
      <c r="B29" s="44">
        <v>37.43</v>
      </c>
      <c r="C29" s="44">
        <v>46.51</v>
      </c>
      <c r="D29" s="44">
        <v>41.39</v>
      </c>
      <c r="E29" s="44">
        <v>51.75</v>
      </c>
      <c r="F29" s="44">
        <v>43.4</v>
      </c>
      <c r="G29" s="44">
        <v>54.52</v>
      </c>
      <c r="H29" s="44">
        <v>45.27</v>
      </c>
      <c r="I29" s="44">
        <v>56.79</v>
      </c>
      <c r="J29" s="44">
        <v>45.9</v>
      </c>
      <c r="K29" s="44">
        <v>57.88</v>
      </c>
      <c r="L29" s="44">
        <v>46.45</v>
      </c>
      <c r="M29" s="44">
        <v>58.4</v>
      </c>
    </row>
    <row r="30" spans="1:13" x14ac:dyDescent="0.2">
      <c r="A30" s="62">
        <v>43983</v>
      </c>
      <c r="B30" s="44">
        <v>36.33</v>
      </c>
      <c r="C30" s="44">
        <v>45.65</v>
      </c>
      <c r="D30" s="44">
        <v>40.53</v>
      </c>
      <c r="E30" s="44">
        <v>50.8</v>
      </c>
      <c r="F30" s="44">
        <v>42.6</v>
      </c>
      <c r="G30" s="44">
        <v>53.85</v>
      </c>
      <c r="H30" s="44">
        <v>44.35</v>
      </c>
      <c r="I30" s="44">
        <v>55.55</v>
      </c>
      <c r="J30" s="44">
        <v>45.1</v>
      </c>
      <c r="K30" s="44">
        <v>56.3</v>
      </c>
      <c r="L30" s="44">
        <v>45.6</v>
      </c>
      <c r="M30" s="44">
        <v>56.65</v>
      </c>
    </row>
    <row r="31" spans="1:13" x14ac:dyDescent="0.2">
      <c r="A31" s="62">
        <v>43980</v>
      </c>
      <c r="B31" s="44">
        <v>36.85</v>
      </c>
      <c r="C31" s="44">
        <v>46.02</v>
      </c>
      <c r="D31" s="44">
        <v>41.04</v>
      </c>
      <c r="E31" s="44">
        <v>51.35</v>
      </c>
      <c r="F31" s="44">
        <v>43.18</v>
      </c>
      <c r="G31" s="44">
        <v>54.33</v>
      </c>
      <c r="H31" s="44">
        <v>45.02</v>
      </c>
      <c r="I31" s="44">
        <v>56.92</v>
      </c>
      <c r="J31" s="44">
        <v>45.65</v>
      </c>
      <c r="K31" s="44">
        <v>57.6</v>
      </c>
      <c r="L31" s="44">
        <v>46.2</v>
      </c>
      <c r="M31" s="44">
        <v>58.13</v>
      </c>
    </row>
    <row r="32" spans="1:13" x14ac:dyDescent="0.2">
      <c r="A32" s="62">
        <v>43979</v>
      </c>
      <c r="B32" s="44">
        <v>36.83</v>
      </c>
      <c r="C32" s="44">
        <v>46.05</v>
      </c>
      <c r="D32" s="44">
        <v>41.01</v>
      </c>
      <c r="E32" s="44">
        <v>51.45</v>
      </c>
      <c r="F32" s="44">
        <v>43.1</v>
      </c>
      <c r="G32" s="44">
        <v>54.43</v>
      </c>
      <c r="H32" s="44">
        <v>44.86</v>
      </c>
      <c r="I32" s="44">
        <v>56.71</v>
      </c>
      <c r="J32" s="44">
        <v>45.45</v>
      </c>
      <c r="K32" s="44">
        <v>57.38</v>
      </c>
      <c r="L32" s="44">
        <v>46</v>
      </c>
      <c r="M32" s="44">
        <v>57.9</v>
      </c>
    </row>
    <row r="33" spans="1:13" x14ac:dyDescent="0.2">
      <c r="A33" s="62">
        <v>43978</v>
      </c>
      <c r="B33" s="44">
        <v>37.39</v>
      </c>
      <c r="C33" s="44">
        <v>46.63</v>
      </c>
      <c r="D33" s="44">
        <v>41.45</v>
      </c>
      <c r="E33" s="44">
        <v>52.03</v>
      </c>
      <c r="F33" s="44">
        <v>43.5</v>
      </c>
      <c r="G33" s="44">
        <v>54.93</v>
      </c>
      <c r="H33" s="44">
        <v>45.05</v>
      </c>
      <c r="I33" s="44">
        <v>56.98</v>
      </c>
      <c r="J33" s="44">
        <v>45.68</v>
      </c>
      <c r="K33" s="44">
        <v>57.65</v>
      </c>
      <c r="L33" s="44">
        <v>46.23</v>
      </c>
      <c r="M33" s="44">
        <v>58.18</v>
      </c>
    </row>
    <row r="34" spans="1:13" x14ac:dyDescent="0.2">
      <c r="A34" s="62">
        <v>43977</v>
      </c>
      <c r="B34" s="44">
        <v>38.049999999999997</v>
      </c>
      <c r="C34" s="44">
        <v>47.28</v>
      </c>
      <c r="D34" s="44">
        <v>42.06</v>
      </c>
      <c r="E34" s="44">
        <v>52.42</v>
      </c>
      <c r="F34" s="44">
        <v>44.14</v>
      </c>
      <c r="G34" s="44">
        <v>55.3</v>
      </c>
      <c r="H34" s="44">
        <v>45.23</v>
      </c>
      <c r="I34" s="44">
        <v>57.08</v>
      </c>
      <c r="J34" s="44">
        <v>45.95</v>
      </c>
      <c r="K34" s="44">
        <v>57.43</v>
      </c>
      <c r="L34" s="44">
        <v>46.5</v>
      </c>
      <c r="M34" s="44">
        <v>58.2</v>
      </c>
    </row>
    <row r="35" spans="1:13" x14ac:dyDescent="0.2">
      <c r="A35" s="62">
        <v>43976</v>
      </c>
      <c r="B35" s="44">
        <v>37.619999999999997</v>
      </c>
      <c r="C35" s="44">
        <v>46.63</v>
      </c>
      <c r="D35" s="44">
        <v>41.48</v>
      </c>
      <c r="E35" s="44">
        <v>51.77</v>
      </c>
      <c r="F35" s="44">
        <v>43.33</v>
      </c>
      <c r="G35" s="44">
        <v>54.69</v>
      </c>
      <c r="H35" s="44">
        <v>44.63</v>
      </c>
      <c r="I35" s="44">
        <v>56.24</v>
      </c>
      <c r="J35" s="44">
        <v>45.23</v>
      </c>
      <c r="K35" s="44">
        <v>56.58</v>
      </c>
      <c r="L35" s="44">
        <v>45.78</v>
      </c>
      <c r="M35" s="44">
        <v>57.35</v>
      </c>
    </row>
    <row r="36" spans="1:13" x14ac:dyDescent="0.2">
      <c r="A36" s="62">
        <v>43973</v>
      </c>
      <c r="B36" s="44">
        <v>36.630000000000003</v>
      </c>
      <c r="C36" s="44">
        <v>45.83</v>
      </c>
      <c r="D36" s="44">
        <v>40.85</v>
      </c>
      <c r="E36" s="44">
        <v>51.32</v>
      </c>
      <c r="F36" s="44">
        <v>43.07</v>
      </c>
      <c r="G36" s="44">
        <v>54.43</v>
      </c>
      <c r="H36" s="44">
        <v>44.35</v>
      </c>
      <c r="I36" s="44">
        <v>55.95</v>
      </c>
      <c r="J36" s="44">
        <v>44.95</v>
      </c>
      <c r="K36" s="44">
        <v>56.3</v>
      </c>
      <c r="L36" s="44">
        <v>45.5</v>
      </c>
      <c r="M36" s="44">
        <v>57.08</v>
      </c>
    </row>
    <row r="37" spans="1:13" x14ac:dyDescent="0.2">
      <c r="A37" s="62">
        <v>43972</v>
      </c>
      <c r="B37" s="44">
        <v>37.03</v>
      </c>
      <c r="C37" s="44">
        <v>46.25</v>
      </c>
      <c r="D37" s="44">
        <v>40.98</v>
      </c>
      <c r="E37" s="44">
        <v>51.38</v>
      </c>
      <c r="F37" s="44">
        <v>43.08</v>
      </c>
      <c r="G37" s="44">
        <v>54.48</v>
      </c>
      <c r="H37" s="44">
        <v>44.35</v>
      </c>
      <c r="I37" s="44">
        <v>55.94</v>
      </c>
      <c r="J37" s="44">
        <v>44.95</v>
      </c>
      <c r="K37" s="44">
        <v>56.3</v>
      </c>
      <c r="L37" s="44">
        <v>45.5</v>
      </c>
      <c r="M37" s="44">
        <v>57.08</v>
      </c>
    </row>
    <row r="38" spans="1:13" x14ac:dyDescent="0.2">
      <c r="A38" s="62">
        <v>43971</v>
      </c>
      <c r="B38" s="44">
        <v>37.25</v>
      </c>
      <c r="C38" s="44">
        <v>46.45</v>
      </c>
      <c r="D38" s="44">
        <v>41.23</v>
      </c>
      <c r="E38" s="44">
        <v>51.51</v>
      </c>
      <c r="F38" s="44">
        <v>43.2</v>
      </c>
      <c r="G38" s="44">
        <v>54.65</v>
      </c>
      <c r="H38" s="44">
        <v>44.6</v>
      </c>
      <c r="I38" s="44">
        <v>56.07</v>
      </c>
      <c r="J38" s="44">
        <v>45.08</v>
      </c>
      <c r="K38" s="44">
        <v>56.43</v>
      </c>
      <c r="L38" s="44">
        <v>45.63</v>
      </c>
      <c r="M38" s="44">
        <v>57.2</v>
      </c>
    </row>
    <row r="39" spans="1:13" x14ac:dyDescent="0.2">
      <c r="A39" s="62">
        <v>43970</v>
      </c>
      <c r="B39" s="44">
        <v>36.74</v>
      </c>
      <c r="C39" s="44">
        <v>45.99</v>
      </c>
      <c r="D39" s="44">
        <v>40.56</v>
      </c>
      <c r="E39" s="44">
        <v>51</v>
      </c>
      <c r="F39" s="44">
        <v>42.64</v>
      </c>
      <c r="G39" s="44">
        <v>54.52</v>
      </c>
      <c r="H39" s="44">
        <v>44.17</v>
      </c>
      <c r="I39" s="44">
        <v>55.84</v>
      </c>
      <c r="J39" s="44">
        <v>44.73</v>
      </c>
      <c r="K39" s="44">
        <v>56.08</v>
      </c>
      <c r="L39" s="44">
        <v>45.28</v>
      </c>
      <c r="M39" s="44">
        <v>56.85</v>
      </c>
    </row>
    <row r="40" spans="1:13" x14ac:dyDescent="0.2">
      <c r="A40" s="62">
        <v>43969</v>
      </c>
      <c r="B40" s="44">
        <v>36.590000000000003</v>
      </c>
      <c r="C40" s="44">
        <v>45.76</v>
      </c>
      <c r="D40" s="44">
        <v>40.35</v>
      </c>
      <c r="E40" s="44">
        <v>50.76</v>
      </c>
      <c r="F40" s="44">
        <v>42.49</v>
      </c>
      <c r="G40" s="44">
        <v>54.21</v>
      </c>
      <c r="H40" s="44">
        <v>44.05</v>
      </c>
      <c r="I40" s="44">
        <v>55.54</v>
      </c>
      <c r="J40" s="44">
        <v>44.68</v>
      </c>
      <c r="K40" s="44">
        <v>55.88</v>
      </c>
      <c r="L40" s="44">
        <v>45.23</v>
      </c>
      <c r="M40" s="44">
        <v>56.65</v>
      </c>
    </row>
    <row r="41" spans="1:13" x14ac:dyDescent="0.2">
      <c r="A41" s="62">
        <v>43966</v>
      </c>
      <c r="B41" s="44">
        <v>36.21</v>
      </c>
      <c r="C41" s="44">
        <v>45.4</v>
      </c>
      <c r="D41" s="44">
        <v>40.090000000000003</v>
      </c>
      <c r="E41" s="44">
        <v>50.55</v>
      </c>
      <c r="F41" s="44">
        <v>42.26</v>
      </c>
      <c r="G41" s="44">
        <v>53.85</v>
      </c>
      <c r="H41" s="44">
        <v>43.91</v>
      </c>
      <c r="I41" s="44">
        <v>55.28</v>
      </c>
      <c r="J41" s="44">
        <v>44.4</v>
      </c>
      <c r="K41" s="44">
        <v>55.68</v>
      </c>
      <c r="L41" s="44">
        <v>44.95</v>
      </c>
      <c r="M41" s="44">
        <v>56.21</v>
      </c>
    </row>
    <row r="42" spans="1:13" x14ac:dyDescent="0.2">
      <c r="A42" s="62">
        <v>43965</v>
      </c>
      <c r="B42" s="44">
        <v>35.57</v>
      </c>
      <c r="C42" s="44">
        <v>44.71</v>
      </c>
      <c r="D42" s="44">
        <v>39.549999999999997</v>
      </c>
      <c r="E42" s="44">
        <v>49.98</v>
      </c>
      <c r="F42" s="44">
        <v>41.99</v>
      </c>
      <c r="G42" s="44">
        <v>53.5</v>
      </c>
      <c r="H42" s="44">
        <v>43.57</v>
      </c>
      <c r="I42" s="44">
        <v>54.91</v>
      </c>
      <c r="J42" s="44">
        <v>44.08</v>
      </c>
      <c r="K42" s="44">
        <v>55.43</v>
      </c>
      <c r="L42" s="44">
        <v>44.63</v>
      </c>
      <c r="M42" s="44">
        <v>55.96</v>
      </c>
    </row>
    <row r="43" spans="1:13" x14ac:dyDescent="0.2">
      <c r="A43" s="63">
        <v>43964</v>
      </c>
      <c r="B43" s="64">
        <v>35.35</v>
      </c>
      <c r="C43" s="64">
        <v>44.71</v>
      </c>
      <c r="D43" s="44">
        <v>39.43</v>
      </c>
      <c r="E43" s="44">
        <v>49.95</v>
      </c>
      <c r="F43" s="44">
        <v>41.8</v>
      </c>
      <c r="G43" s="44">
        <v>53.48</v>
      </c>
      <c r="H43" s="44">
        <v>43.4</v>
      </c>
      <c r="I43" s="44">
        <v>54.59</v>
      </c>
      <c r="J43" s="44">
        <v>43.85</v>
      </c>
      <c r="K43" s="44">
        <v>55.13</v>
      </c>
      <c r="L43" s="44">
        <v>44.4</v>
      </c>
      <c r="M43" s="44">
        <v>55.66</v>
      </c>
    </row>
    <row r="44" spans="1:13" x14ac:dyDescent="0.2">
      <c r="A44" s="62">
        <v>43963</v>
      </c>
      <c r="B44" s="44">
        <v>35.86</v>
      </c>
      <c r="C44" s="44">
        <v>45.13</v>
      </c>
      <c r="D44" s="44">
        <v>39.83</v>
      </c>
      <c r="E44" s="44">
        <v>50.41</v>
      </c>
      <c r="F44" s="44">
        <v>42.22</v>
      </c>
      <c r="G44" s="44">
        <v>54.06</v>
      </c>
      <c r="H44" s="44">
        <v>43.55</v>
      </c>
      <c r="I44" s="44">
        <v>54.75</v>
      </c>
      <c r="J44" s="44">
        <v>44.05</v>
      </c>
      <c r="K44" s="44">
        <v>55.38</v>
      </c>
      <c r="L44" s="44">
        <v>44.6</v>
      </c>
      <c r="M44" s="44">
        <v>55.91</v>
      </c>
    </row>
    <row r="45" spans="1:13" x14ac:dyDescent="0.2">
      <c r="A45" s="62">
        <v>43962</v>
      </c>
      <c r="B45" s="44">
        <v>36.67</v>
      </c>
      <c r="C45" s="44">
        <v>45.87</v>
      </c>
      <c r="D45" s="44">
        <v>40.58</v>
      </c>
      <c r="E45" s="44">
        <v>50.9</v>
      </c>
      <c r="F45" s="44">
        <v>42.69</v>
      </c>
      <c r="G45" s="44">
        <v>54.6</v>
      </c>
      <c r="H45" s="44">
        <v>43.9</v>
      </c>
      <c r="I45" s="44">
        <v>55.26</v>
      </c>
      <c r="J45" s="44">
        <v>44.48</v>
      </c>
      <c r="K45" s="44">
        <v>55.88</v>
      </c>
      <c r="L45" s="44">
        <v>45.03</v>
      </c>
      <c r="M45" s="44">
        <v>56.41</v>
      </c>
    </row>
    <row r="46" spans="1:13" x14ac:dyDescent="0.2">
      <c r="A46" s="62">
        <v>43959</v>
      </c>
      <c r="B46" s="44">
        <v>37</v>
      </c>
      <c r="C46" s="44">
        <v>46.04</v>
      </c>
      <c r="D46" s="44">
        <v>40.630000000000003</v>
      </c>
      <c r="E46" s="44">
        <v>51.03</v>
      </c>
      <c r="F46" s="44">
        <v>42.71</v>
      </c>
      <c r="G46" s="44">
        <v>54.38</v>
      </c>
      <c r="H46" s="44">
        <v>44</v>
      </c>
      <c r="I46" s="44">
        <v>55.12</v>
      </c>
      <c r="J46" s="44">
        <v>44.55</v>
      </c>
      <c r="K46" s="44">
        <v>56</v>
      </c>
      <c r="L46" s="44">
        <v>45.1</v>
      </c>
      <c r="M46" s="44">
        <v>56.53</v>
      </c>
    </row>
    <row r="47" spans="1:13" x14ac:dyDescent="0.2">
      <c r="A47" s="62">
        <v>43958</v>
      </c>
      <c r="B47" s="44">
        <v>36.340000000000003</v>
      </c>
      <c r="C47" s="44">
        <v>45.41</v>
      </c>
      <c r="D47" s="44">
        <v>40.229999999999997</v>
      </c>
      <c r="E47" s="44">
        <v>50.53</v>
      </c>
      <c r="F47" s="44">
        <v>42.39</v>
      </c>
      <c r="G47" s="44">
        <v>54.14</v>
      </c>
      <c r="H47" s="44">
        <v>43.7</v>
      </c>
      <c r="I47" s="44">
        <v>54.74</v>
      </c>
      <c r="J47" s="44">
        <v>44.2</v>
      </c>
      <c r="K47" s="44">
        <v>55.63</v>
      </c>
      <c r="L47" s="44">
        <v>44.75</v>
      </c>
      <c r="M47" s="44">
        <v>56.16</v>
      </c>
    </row>
    <row r="48" spans="1:13" x14ac:dyDescent="0.2">
      <c r="A48" s="62">
        <v>43957</v>
      </c>
      <c r="B48" s="44">
        <v>35.86</v>
      </c>
      <c r="C48" s="44">
        <v>45.03</v>
      </c>
      <c r="D48" s="44">
        <v>39.89</v>
      </c>
      <c r="E48" s="44">
        <v>50.33</v>
      </c>
      <c r="F48" s="44">
        <v>42.15</v>
      </c>
      <c r="G48" s="44">
        <v>54.2</v>
      </c>
      <c r="H48" s="44">
        <v>43.35</v>
      </c>
      <c r="I48" s="44">
        <v>54.7</v>
      </c>
      <c r="J48" s="44">
        <v>43.93</v>
      </c>
      <c r="K48" s="44">
        <v>55.35</v>
      </c>
      <c r="L48" s="44">
        <v>44.48</v>
      </c>
      <c r="M48" s="44">
        <v>56.11</v>
      </c>
    </row>
    <row r="49" spans="1:13" x14ac:dyDescent="0.2">
      <c r="A49" s="62">
        <v>43956</v>
      </c>
      <c r="B49" s="44">
        <v>36.04</v>
      </c>
      <c r="C49" s="44">
        <v>45.17</v>
      </c>
      <c r="D49" s="44">
        <v>40.01</v>
      </c>
      <c r="E49" s="44">
        <v>50.43</v>
      </c>
      <c r="F49" s="44">
        <v>42.04</v>
      </c>
      <c r="G49" s="44">
        <v>53.88</v>
      </c>
      <c r="H49" s="44">
        <v>43.77</v>
      </c>
      <c r="I49" s="44">
        <v>54.65</v>
      </c>
      <c r="J49" s="44">
        <v>43.95</v>
      </c>
      <c r="K49" s="44">
        <v>55.35</v>
      </c>
      <c r="L49" s="44">
        <v>44.5</v>
      </c>
      <c r="M49" s="44">
        <v>55.88</v>
      </c>
    </row>
    <row r="50" spans="1:13" x14ac:dyDescent="0.2">
      <c r="A50" s="62">
        <v>43955</v>
      </c>
      <c r="B50" s="44">
        <v>35.729999999999997</v>
      </c>
      <c r="C50" s="44">
        <v>44.83</v>
      </c>
      <c r="D50" s="44">
        <v>39.5</v>
      </c>
      <c r="E50" s="44">
        <v>50.13</v>
      </c>
      <c r="F50" s="44">
        <v>42.1</v>
      </c>
      <c r="G50" s="44">
        <v>54.28</v>
      </c>
      <c r="H50" s="44">
        <v>43.68</v>
      </c>
      <c r="I50" s="44">
        <v>54.48</v>
      </c>
      <c r="J50" s="44">
        <v>44.4</v>
      </c>
      <c r="K50" s="44">
        <v>55.2</v>
      </c>
      <c r="L50" s="44">
        <v>44.9</v>
      </c>
      <c r="M50" s="44">
        <v>55.56</v>
      </c>
    </row>
    <row r="51" spans="1:13" x14ac:dyDescent="0.2">
      <c r="A51" s="62">
        <v>43951</v>
      </c>
      <c r="B51" s="44">
        <v>36.29</v>
      </c>
      <c r="C51" s="44">
        <v>45.48</v>
      </c>
      <c r="D51" s="44">
        <v>40.01</v>
      </c>
      <c r="E51" s="44">
        <v>50.58</v>
      </c>
      <c r="F51" s="44">
        <v>42.45</v>
      </c>
      <c r="G51" s="44">
        <v>54.45</v>
      </c>
      <c r="H51" s="44">
        <v>43.63</v>
      </c>
      <c r="I51" s="44">
        <v>54.62</v>
      </c>
      <c r="J51" s="44">
        <v>44.2</v>
      </c>
      <c r="K51" s="44">
        <v>55.5</v>
      </c>
      <c r="L51" s="44">
        <v>44.75</v>
      </c>
      <c r="M51" s="44">
        <v>56.03</v>
      </c>
    </row>
    <row r="52" spans="1:13" x14ac:dyDescent="0.2">
      <c r="A52" s="62">
        <v>43950</v>
      </c>
      <c r="B52" s="44">
        <v>36.85</v>
      </c>
      <c r="C52" s="44">
        <v>46.07</v>
      </c>
      <c r="D52" s="44">
        <v>40.590000000000003</v>
      </c>
      <c r="E52" s="44">
        <v>51</v>
      </c>
      <c r="F52" s="44">
        <v>42.8</v>
      </c>
      <c r="G52" s="44">
        <v>54.35</v>
      </c>
      <c r="H52" s="44">
        <v>43.88</v>
      </c>
      <c r="I52" s="44">
        <v>54.8</v>
      </c>
      <c r="J52" s="44">
        <v>44.45</v>
      </c>
      <c r="K52" s="44">
        <v>55.68</v>
      </c>
      <c r="L52" s="44">
        <v>45</v>
      </c>
      <c r="M52" s="44">
        <v>56.21</v>
      </c>
    </row>
    <row r="53" spans="1:13" x14ac:dyDescent="0.2">
      <c r="A53" s="62">
        <v>43949</v>
      </c>
      <c r="B53" s="44">
        <v>37.090000000000003</v>
      </c>
      <c r="C53" s="44">
        <v>46.27</v>
      </c>
      <c r="D53" s="44">
        <v>40.75</v>
      </c>
      <c r="E53" s="44">
        <v>50.84</v>
      </c>
      <c r="F53" s="44">
        <v>43.01</v>
      </c>
      <c r="G53" s="44">
        <v>54.52</v>
      </c>
      <c r="H53" s="44">
        <v>44.08</v>
      </c>
      <c r="I53" s="44">
        <v>55.1</v>
      </c>
      <c r="J53" s="44">
        <v>44.8</v>
      </c>
      <c r="K53" s="44">
        <v>55.98</v>
      </c>
      <c r="L53" s="44">
        <v>45.35</v>
      </c>
      <c r="M53" s="44">
        <v>56.51</v>
      </c>
    </row>
    <row r="54" spans="1:13" x14ac:dyDescent="0.2">
      <c r="A54" s="62">
        <v>43948</v>
      </c>
      <c r="B54" s="44">
        <v>36.6</v>
      </c>
      <c r="C54" s="44">
        <v>45.87</v>
      </c>
      <c r="D54" s="44">
        <v>40.1</v>
      </c>
      <c r="E54" s="44">
        <v>50.6</v>
      </c>
      <c r="F54" s="44">
        <v>42.7</v>
      </c>
      <c r="G54" s="44">
        <v>54.3</v>
      </c>
      <c r="H54" s="44">
        <v>43.78</v>
      </c>
      <c r="I54" s="44">
        <v>54.82</v>
      </c>
      <c r="J54" s="44">
        <v>44.35</v>
      </c>
      <c r="K54" s="44">
        <v>55.7</v>
      </c>
      <c r="L54" s="44">
        <v>44.9</v>
      </c>
      <c r="M54" s="44">
        <v>56.23</v>
      </c>
    </row>
    <row r="55" spans="1:13" x14ac:dyDescent="0.2">
      <c r="A55" s="62">
        <v>43945</v>
      </c>
      <c r="B55" s="44">
        <v>37.450000000000003</v>
      </c>
      <c r="C55" s="44">
        <v>46.72</v>
      </c>
      <c r="D55" s="44">
        <v>41</v>
      </c>
      <c r="E55" s="44">
        <v>51.27</v>
      </c>
      <c r="F55" s="44">
        <v>43.16</v>
      </c>
      <c r="G55" s="44">
        <v>54.54</v>
      </c>
      <c r="H55" s="44">
        <v>44.32</v>
      </c>
      <c r="I55" s="44">
        <v>55.04</v>
      </c>
      <c r="J55" s="44">
        <v>44.8</v>
      </c>
      <c r="K55" s="44">
        <v>55.93</v>
      </c>
      <c r="L55" s="44">
        <v>45.35</v>
      </c>
      <c r="M55" s="44">
        <v>56.46</v>
      </c>
    </row>
    <row r="56" spans="1:13" x14ac:dyDescent="0.2">
      <c r="A56" s="62">
        <v>43944</v>
      </c>
      <c r="B56" s="44">
        <v>37.76</v>
      </c>
      <c r="C56" s="44">
        <v>46.91</v>
      </c>
      <c r="D56" s="44">
        <v>40.909999999999997</v>
      </c>
      <c r="E56" s="44">
        <v>51.4</v>
      </c>
      <c r="F56" s="44">
        <v>43.1</v>
      </c>
      <c r="G56" s="44">
        <v>54.44</v>
      </c>
      <c r="H56" s="44">
        <v>44.37</v>
      </c>
      <c r="I56" s="44">
        <v>54.95</v>
      </c>
      <c r="J56" s="44">
        <v>44.83</v>
      </c>
      <c r="K56" s="44">
        <v>55.83</v>
      </c>
      <c r="L56" s="44">
        <v>45.38</v>
      </c>
      <c r="M56" s="44">
        <v>56.36</v>
      </c>
    </row>
    <row r="57" spans="1:13" x14ac:dyDescent="0.2">
      <c r="A57" s="62">
        <v>43943</v>
      </c>
      <c r="B57" s="44">
        <v>38.39</v>
      </c>
      <c r="C57" s="44">
        <v>47.52</v>
      </c>
      <c r="D57" s="44">
        <v>41.55</v>
      </c>
      <c r="E57" s="44">
        <v>52.03</v>
      </c>
      <c r="F57" s="44">
        <v>43.63</v>
      </c>
      <c r="G57" s="44">
        <v>54.91</v>
      </c>
      <c r="H57" s="44">
        <v>44.78</v>
      </c>
      <c r="I57" s="44">
        <v>55.4</v>
      </c>
      <c r="J57" s="44">
        <v>45.4</v>
      </c>
      <c r="K57" s="44">
        <v>56.48</v>
      </c>
      <c r="L57" s="44">
        <v>45.95</v>
      </c>
      <c r="M57" s="44">
        <v>57.01</v>
      </c>
    </row>
    <row r="58" spans="1:13" x14ac:dyDescent="0.2">
      <c r="A58" s="62">
        <v>43942</v>
      </c>
      <c r="B58" s="44">
        <v>37.479999999999997</v>
      </c>
      <c r="C58" s="44">
        <v>46.64</v>
      </c>
      <c r="D58" s="44">
        <v>40.75</v>
      </c>
      <c r="E58" s="44">
        <v>51.41</v>
      </c>
      <c r="F58" s="44">
        <v>43.29</v>
      </c>
      <c r="G58" s="44">
        <v>54.45</v>
      </c>
      <c r="H58" s="44">
        <v>44.55</v>
      </c>
      <c r="I58" s="44">
        <v>54.98</v>
      </c>
      <c r="J58" s="44">
        <v>44.98</v>
      </c>
      <c r="K58" s="44">
        <v>55.9</v>
      </c>
      <c r="L58" s="44">
        <v>45.53</v>
      </c>
      <c r="M58" s="44">
        <v>56.43</v>
      </c>
    </row>
    <row r="59" spans="1:13" x14ac:dyDescent="0.2">
      <c r="A59" s="62">
        <v>43941</v>
      </c>
      <c r="B59" s="44">
        <v>38.78</v>
      </c>
      <c r="C59" s="44">
        <v>47.79</v>
      </c>
      <c r="D59" s="44">
        <v>42.27</v>
      </c>
      <c r="E59" s="44">
        <v>52.65</v>
      </c>
      <c r="F59" s="44">
        <v>44.51</v>
      </c>
      <c r="G59" s="44">
        <v>55.64</v>
      </c>
      <c r="H59" s="44">
        <v>45.71</v>
      </c>
      <c r="I59" s="44">
        <v>56.09</v>
      </c>
      <c r="J59" s="44">
        <v>46.15</v>
      </c>
      <c r="K59" s="44">
        <v>57</v>
      </c>
      <c r="L59" s="44">
        <v>46.7</v>
      </c>
      <c r="M59" s="44">
        <v>57.53</v>
      </c>
    </row>
    <row r="60" spans="1:13" x14ac:dyDescent="0.2">
      <c r="A60" s="62">
        <v>43938</v>
      </c>
      <c r="B60" s="44">
        <v>39.6</v>
      </c>
      <c r="C60" s="44">
        <v>48.63</v>
      </c>
      <c r="D60" s="44">
        <v>42.89</v>
      </c>
      <c r="E60" s="44">
        <v>53.48</v>
      </c>
      <c r="F60" s="44">
        <v>45.16</v>
      </c>
      <c r="G60" s="44">
        <v>56.22</v>
      </c>
      <c r="H60" s="44">
        <v>45.88</v>
      </c>
      <c r="I60" s="44">
        <v>57.24</v>
      </c>
      <c r="J60" s="44">
        <v>46.65</v>
      </c>
      <c r="K60" s="44">
        <v>57.95</v>
      </c>
      <c r="L60" s="44">
        <v>47.25</v>
      </c>
      <c r="M60" s="44">
        <v>58.65</v>
      </c>
    </row>
    <row r="61" spans="1:13" x14ac:dyDescent="0.2">
      <c r="A61" s="62">
        <v>43937</v>
      </c>
      <c r="B61" s="44">
        <v>38.49</v>
      </c>
      <c r="C61" s="44">
        <v>47.4</v>
      </c>
      <c r="D61" s="44">
        <v>42.11</v>
      </c>
      <c r="E61" s="44">
        <v>52.57</v>
      </c>
      <c r="F61" s="44">
        <v>44.28</v>
      </c>
      <c r="G61" s="44">
        <v>55.1</v>
      </c>
      <c r="H61" s="44">
        <v>45.36</v>
      </c>
      <c r="I61" s="44">
        <v>56.03</v>
      </c>
      <c r="J61" s="44">
        <v>46.05</v>
      </c>
      <c r="K61" s="44">
        <v>56.98</v>
      </c>
      <c r="L61" s="44">
        <v>46.6</v>
      </c>
      <c r="M61" s="44">
        <v>57.51</v>
      </c>
    </row>
    <row r="62" spans="1:13" x14ac:dyDescent="0.2">
      <c r="A62" s="62">
        <v>43936</v>
      </c>
      <c r="B62" s="44">
        <v>36.69</v>
      </c>
      <c r="C62" s="44">
        <v>45.71</v>
      </c>
      <c r="D62" s="44">
        <v>40.64</v>
      </c>
      <c r="E62" s="44">
        <v>51.09</v>
      </c>
      <c r="F62" s="44">
        <v>43.24</v>
      </c>
      <c r="G62" s="44">
        <v>54.41</v>
      </c>
      <c r="H62" s="44">
        <v>44.48</v>
      </c>
      <c r="I62" s="44">
        <v>55.09</v>
      </c>
      <c r="J62" s="44">
        <v>44.95</v>
      </c>
      <c r="K62" s="44">
        <v>56</v>
      </c>
      <c r="L62" s="44">
        <v>45.5</v>
      </c>
      <c r="M62" s="44">
        <v>56.53</v>
      </c>
    </row>
    <row r="63" spans="1:13" x14ac:dyDescent="0.2">
      <c r="A63" s="62">
        <v>43935</v>
      </c>
      <c r="B63" s="44">
        <v>37.590000000000003</v>
      </c>
      <c r="C63" s="44">
        <v>46.76</v>
      </c>
      <c r="D63" s="44">
        <v>41.53</v>
      </c>
      <c r="E63" s="44">
        <v>52</v>
      </c>
      <c r="F63" s="44">
        <v>44.08</v>
      </c>
      <c r="G63" s="44">
        <v>55.32</v>
      </c>
      <c r="H63" s="44">
        <v>45.15</v>
      </c>
      <c r="I63" s="44">
        <v>55.87</v>
      </c>
      <c r="J63" s="44">
        <v>45.73</v>
      </c>
      <c r="K63" s="44">
        <v>56.8</v>
      </c>
      <c r="L63" s="44">
        <v>46.28</v>
      </c>
      <c r="M63" s="44">
        <v>57.33</v>
      </c>
    </row>
    <row r="64" spans="1:13" x14ac:dyDescent="0.2">
      <c r="A64" s="62">
        <v>43930</v>
      </c>
      <c r="B64" s="44">
        <v>38.700000000000003</v>
      </c>
      <c r="C64" s="44">
        <v>47.9</v>
      </c>
      <c r="D64" s="44">
        <v>42.48</v>
      </c>
      <c r="E64" s="44">
        <v>53.08</v>
      </c>
      <c r="F64" s="44">
        <v>44.86</v>
      </c>
      <c r="G64" s="44">
        <v>55.95</v>
      </c>
      <c r="H64" s="44">
        <v>45.78</v>
      </c>
      <c r="I64" s="44">
        <v>56.51</v>
      </c>
      <c r="J64" s="44">
        <v>46.4</v>
      </c>
      <c r="K64" s="44">
        <v>57.43</v>
      </c>
      <c r="L64" s="44">
        <v>46.95</v>
      </c>
      <c r="M64" s="44">
        <v>57.96</v>
      </c>
    </row>
    <row r="65" spans="1:13" x14ac:dyDescent="0.2">
      <c r="A65" s="62">
        <v>43929</v>
      </c>
      <c r="B65" s="44">
        <v>38.520000000000003</v>
      </c>
      <c r="C65" s="44">
        <v>47.76</v>
      </c>
      <c r="D65" s="44">
        <v>42.47</v>
      </c>
      <c r="E65" s="44">
        <v>52.78</v>
      </c>
      <c r="F65" s="44">
        <v>44.58</v>
      </c>
      <c r="G65" s="44">
        <v>55.53</v>
      </c>
      <c r="H65" s="44">
        <v>45.47</v>
      </c>
      <c r="I65" s="44">
        <v>56.08</v>
      </c>
      <c r="J65" s="44">
        <v>46.03</v>
      </c>
      <c r="K65" s="44">
        <v>57</v>
      </c>
      <c r="L65" s="44">
        <v>46.58</v>
      </c>
      <c r="M65" s="44">
        <v>57.53</v>
      </c>
    </row>
    <row r="66" spans="1:13" x14ac:dyDescent="0.2">
      <c r="A66" s="62">
        <v>43928</v>
      </c>
      <c r="B66" s="44">
        <v>39.33</v>
      </c>
      <c r="C66" s="44">
        <v>48.55</v>
      </c>
      <c r="D66" s="44">
        <v>43.12</v>
      </c>
      <c r="E66" s="44">
        <v>53.51</v>
      </c>
      <c r="F66" s="44">
        <v>45.22</v>
      </c>
      <c r="G66" s="44">
        <v>56.02</v>
      </c>
      <c r="H66" s="44">
        <v>46.1</v>
      </c>
      <c r="I66" s="44">
        <v>56.64</v>
      </c>
      <c r="J66" s="44">
        <v>46.68</v>
      </c>
      <c r="K66" s="44">
        <v>57.55</v>
      </c>
      <c r="L66" s="44">
        <v>47.23</v>
      </c>
      <c r="M66" s="44">
        <v>58.08</v>
      </c>
    </row>
    <row r="67" spans="1:13" x14ac:dyDescent="0.2">
      <c r="A67" s="62">
        <v>43927</v>
      </c>
      <c r="B67" s="44">
        <v>37.950000000000003</v>
      </c>
      <c r="C67" s="44">
        <v>46.92</v>
      </c>
      <c r="D67" s="44">
        <v>41.7</v>
      </c>
      <c r="E67" s="44">
        <v>52.05</v>
      </c>
      <c r="F67" s="44">
        <v>43.8</v>
      </c>
      <c r="G67" s="44">
        <v>54.81</v>
      </c>
      <c r="H67" s="44">
        <v>44.62</v>
      </c>
      <c r="I67" s="44">
        <v>55.21</v>
      </c>
      <c r="J67" s="44">
        <v>45.2</v>
      </c>
      <c r="K67" s="44">
        <v>56.13</v>
      </c>
      <c r="L67" s="44">
        <v>45.75</v>
      </c>
      <c r="M67" s="44">
        <v>56.66</v>
      </c>
    </row>
    <row r="68" spans="1:13" x14ac:dyDescent="0.2">
      <c r="A68" s="62">
        <v>43924</v>
      </c>
      <c r="B68" s="44">
        <v>35.840000000000003</v>
      </c>
      <c r="C68" s="44">
        <v>44.74</v>
      </c>
      <c r="D68" s="44">
        <v>39.6</v>
      </c>
      <c r="E68" s="44">
        <v>50.01</v>
      </c>
      <c r="F68" s="44">
        <v>41.85</v>
      </c>
      <c r="G68" s="44">
        <v>52.85</v>
      </c>
      <c r="H68" s="44">
        <v>42.74</v>
      </c>
      <c r="I68" s="44">
        <v>53.26</v>
      </c>
      <c r="J68" s="44">
        <v>43.45</v>
      </c>
      <c r="K68" s="44">
        <v>54.43</v>
      </c>
      <c r="L68" s="44">
        <v>44</v>
      </c>
      <c r="M68" s="44">
        <v>54.96</v>
      </c>
    </row>
    <row r="69" spans="1:13" x14ac:dyDescent="0.2">
      <c r="A69" s="62">
        <v>43923</v>
      </c>
      <c r="B69" s="44">
        <v>35.35</v>
      </c>
      <c r="C69" s="44">
        <v>44.09</v>
      </c>
      <c r="D69" s="44">
        <v>39.04</v>
      </c>
      <c r="E69" s="44">
        <v>49.44</v>
      </c>
      <c r="F69" s="44">
        <v>41.05</v>
      </c>
      <c r="G69" s="44">
        <v>52.04</v>
      </c>
      <c r="H69" s="44">
        <v>42.13</v>
      </c>
      <c r="I69" s="44">
        <v>52.66</v>
      </c>
      <c r="J69" s="44">
        <v>42.7</v>
      </c>
      <c r="K69" s="44">
        <v>53.58</v>
      </c>
      <c r="L69" s="44">
        <v>43.25</v>
      </c>
      <c r="M69" s="44">
        <v>54.11</v>
      </c>
    </row>
    <row r="70" spans="1:13" x14ac:dyDescent="0.2">
      <c r="A70" s="62">
        <v>43922</v>
      </c>
      <c r="B70" s="44">
        <v>34.950000000000003</v>
      </c>
      <c r="C70" s="44">
        <v>43.72</v>
      </c>
      <c r="D70" s="44">
        <v>38.56</v>
      </c>
      <c r="E70" s="44">
        <v>49.04</v>
      </c>
      <c r="F70" s="44">
        <v>40.700000000000003</v>
      </c>
      <c r="G70" s="44">
        <v>51.99</v>
      </c>
      <c r="H70" s="44">
        <v>41.73</v>
      </c>
      <c r="I70" s="44">
        <v>52.54</v>
      </c>
      <c r="J70" s="44">
        <v>42.3</v>
      </c>
      <c r="K70" s="44">
        <v>53.48</v>
      </c>
      <c r="L70" s="44">
        <v>42.85</v>
      </c>
      <c r="M70" s="44">
        <v>54.01</v>
      </c>
    </row>
    <row r="71" spans="1:13" x14ac:dyDescent="0.2">
      <c r="A71" s="62">
        <v>43921</v>
      </c>
      <c r="B71" s="44">
        <v>35.65</v>
      </c>
      <c r="C71" s="44">
        <v>44.41</v>
      </c>
      <c r="D71" s="44">
        <v>39.049999999999997</v>
      </c>
      <c r="E71" s="44">
        <v>49.32</v>
      </c>
      <c r="F71" s="44">
        <v>41.08</v>
      </c>
      <c r="G71" s="44">
        <v>51.9</v>
      </c>
      <c r="H71" s="44">
        <v>42.1</v>
      </c>
      <c r="I71" s="44">
        <v>52.58</v>
      </c>
      <c r="J71" s="44">
        <v>42.68</v>
      </c>
      <c r="K71" s="44">
        <v>53.5</v>
      </c>
      <c r="L71" s="44">
        <v>43.23</v>
      </c>
      <c r="M71" s="44">
        <v>54.03</v>
      </c>
    </row>
    <row r="72" spans="1:13" x14ac:dyDescent="0.2">
      <c r="A72" s="62">
        <v>43920</v>
      </c>
      <c r="B72" s="44">
        <v>34.72</v>
      </c>
      <c r="C72" s="44">
        <v>43.6</v>
      </c>
      <c r="D72" s="44">
        <v>38.299999999999997</v>
      </c>
      <c r="E72" s="44">
        <v>48.72</v>
      </c>
      <c r="F72" s="44">
        <v>40.229999999999997</v>
      </c>
      <c r="G72" s="44">
        <v>51.22</v>
      </c>
      <c r="H72" s="44">
        <v>41.34</v>
      </c>
      <c r="I72" s="44">
        <v>51.83</v>
      </c>
      <c r="J72" s="44">
        <v>41.88</v>
      </c>
      <c r="K72" s="44">
        <v>52.75</v>
      </c>
      <c r="L72" s="44">
        <v>42.43</v>
      </c>
      <c r="M72" s="44">
        <v>53.28</v>
      </c>
    </row>
    <row r="73" spans="1:13" x14ac:dyDescent="0.2">
      <c r="A73" s="62">
        <v>43917</v>
      </c>
      <c r="B73" s="44">
        <v>34.549999999999997</v>
      </c>
      <c r="C73" s="44">
        <v>43.5</v>
      </c>
      <c r="D73" s="44">
        <v>38.15</v>
      </c>
      <c r="E73" s="44">
        <v>48.41</v>
      </c>
      <c r="F73" s="44">
        <v>40.200000000000003</v>
      </c>
      <c r="G73" s="44">
        <v>51.34</v>
      </c>
      <c r="H73" s="44">
        <v>41.4</v>
      </c>
      <c r="I73" s="44">
        <v>51.74</v>
      </c>
      <c r="J73" s="44">
        <v>41.7</v>
      </c>
      <c r="K73" s="44">
        <v>52.68</v>
      </c>
      <c r="L73" s="44">
        <v>42.25</v>
      </c>
      <c r="M73" s="44">
        <v>53.21</v>
      </c>
    </row>
    <row r="74" spans="1:13" x14ac:dyDescent="0.2">
      <c r="A74" s="62">
        <v>43916</v>
      </c>
      <c r="B74" s="44">
        <v>35.619999999999997</v>
      </c>
      <c r="C74" s="44">
        <v>44.51</v>
      </c>
      <c r="D74" s="44">
        <v>38.79</v>
      </c>
      <c r="E74" s="44">
        <v>49.29</v>
      </c>
      <c r="F74" s="44">
        <v>40.82</v>
      </c>
      <c r="G74" s="44">
        <v>51.96</v>
      </c>
      <c r="H74" s="44">
        <v>41.64</v>
      </c>
      <c r="I74" s="44">
        <v>52.25</v>
      </c>
      <c r="J74" s="44">
        <v>42.28</v>
      </c>
      <c r="K74" s="44">
        <v>53.28</v>
      </c>
      <c r="L74" s="44">
        <v>42.83</v>
      </c>
      <c r="M74" s="44">
        <v>53.81</v>
      </c>
    </row>
    <row r="75" spans="1:13" x14ac:dyDescent="0.2">
      <c r="A75" s="62">
        <v>43915</v>
      </c>
      <c r="B75" s="44">
        <v>35</v>
      </c>
      <c r="C75" s="44">
        <v>44.08</v>
      </c>
      <c r="D75" s="44">
        <v>38.25</v>
      </c>
      <c r="E75" s="44">
        <v>48.88</v>
      </c>
      <c r="F75" s="44">
        <v>40.21</v>
      </c>
      <c r="G75" s="44">
        <v>51.51</v>
      </c>
      <c r="H75" s="44">
        <v>41.07</v>
      </c>
      <c r="I75" s="44">
        <v>51.81</v>
      </c>
      <c r="J75" s="44">
        <v>41.53</v>
      </c>
      <c r="K75" s="44">
        <v>52.33</v>
      </c>
      <c r="L75" s="44">
        <v>42.08</v>
      </c>
      <c r="M75" s="44">
        <v>52.93</v>
      </c>
    </row>
    <row r="76" spans="1:13" x14ac:dyDescent="0.2">
      <c r="A76" s="62">
        <v>43914</v>
      </c>
      <c r="B76" s="44">
        <v>34.9</v>
      </c>
      <c r="C76" s="44">
        <v>43.74</v>
      </c>
      <c r="D76" s="44">
        <v>38.090000000000003</v>
      </c>
      <c r="E76" s="44">
        <v>48.5</v>
      </c>
      <c r="F76" s="44">
        <v>40.04</v>
      </c>
      <c r="G76" s="44">
        <v>51.34</v>
      </c>
      <c r="H76" s="44">
        <v>40.840000000000003</v>
      </c>
      <c r="I76" s="44">
        <v>51.67</v>
      </c>
      <c r="J76" s="44">
        <v>41.38</v>
      </c>
      <c r="K76" s="44">
        <v>52.2</v>
      </c>
      <c r="L76" s="44">
        <v>41.93</v>
      </c>
      <c r="M76" s="44">
        <v>52.8</v>
      </c>
    </row>
    <row r="77" spans="1:13" x14ac:dyDescent="0.2">
      <c r="A77" s="62">
        <v>43913</v>
      </c>
      <c r="B77" s="44">
        <v>33.65</v>
      </c>
      <c r="C77" s="44">
        <v>42.57</v>
      </c>
      <c r="D77" s="44">
        <v>37.020000000000003</v>
      </c>
      <c r="E77" s="44">
        <v>47.63</v>
      </c>
      <c r="F77" s="44">
        <v>39.25</v>
      </c>
      <c r="G77" s="44">
        <v>50.39</v>
      </c>
      <c r="H77" s="44">
        <v>40.1</v>
      </c>
      <c r="I77" s="44">
        <v>50.83</v>
      </c>
      <c r="J77" s="44">
        <v>40.700000000000003</v>
      </c>
      <c r="K77" s="44">
        <v>51.35</v>
      </c>
      <c r="L77" s="44">
        <v>41.25</v>
      </c>
      <c r="M77" s="44">
        <v>51.95</v>
      </c>
    </row>
    <row r="78" spans="1:13" x14ac:dyDescent="0.2">
      <c r="A78" s="62">
        <v>43910</v>
      </c>
      <c r="B78" s="44">
        <v>34.65</v>
      </c>
      <c r="C78" s="44">
        <v>43.75</v>
      </c>
      <c r="D78" s="44">
        <v>37.700000000000003</v>
      </c>
      <c r="E78" s="44">
        <v>48.12</v>
      </c>
      <c r="F78" s="44">
        <v>39.83</v>
      </c>
      <c r="G78" s="44">
        <v>50.32</v>
      </c>
      <c r="H78" s="44">
        <v>40.71</v>
      </c>
      <c r="I78" s="44">
        <v>51.16</v>
      </c>
      <c r="J78" s="44">
        <v>41.08</v>
      </c>
      <c r="K78" s="44">
        <v>51.68</v>
      </c>
      <c r="L78" s="44">
        <v>41.63</v>
      </c>
      <c r="M78" s="44">
        <v>52.28</v>
      </c>
    </row>
    <row r="79" spans="1:13" x14ac:dyDescent="0.2">
      <c r="A79" s="62">
        <v>43909</v>
      </c>
      <c r="B79" s="44">
        <v>34.35</v>
      </c>
      <c r="C79" s="44">
        <v>43.3</v>
      </c>
      <c r="D79" s="44">
        <v>37.21</v>
      </c>
      <c r="E79" s="44">
        <v>47.52</v>
      </c>
      <c r="F79" s="44">
        <v>39.549999999999997</v>
      </c>
      <c r="G79" s="44">
        <v>50.32</v>
      </c>
      <c r="H79" s="44">
        <v>40.4</v>
      </c>
      <c r="I79" s="44">
        <v>51.22</v>
      </c>
      <c r="J79" s="44">
        <v>40.9</v>
      </c>
      <c r="K79" s="44">
        <v>51.8</v>
      </c>
      <c r="L79" s="44">
        <v>41.5</v>
      </c>
      <c r="M79" s="44">
        <v>52.5</v>
      </c>
    </row>
    <row r="80" spans="1:13" x14ac:dyDescent="0.2">
      <c r="A80" s="62">
        <v>43908</v>
      </c>
      <c r="B80" s="44">
        <v>34.28</v>
      </c>
      <c r="C80" s="44">
        <v>43.12</v>
      </c>
      <c r="D80" s="44">
        <v>37.33</v>
      </c>
      <c r="E80" s="44">
        <v>47.72</v>
      </c>
      <c r="F80" s="44">
        <v>39.6</v>
      </c>
      <c r="G80" s="44">
        <v>50.59</v>
      </c>
      <c r="H80" s="44">
        <v>40.5</v>
      </c>
      <c r="I80" s="44">
        <v>50.95</v>
      </c>
      <c r="J80" s="44">
        <v>40.93</v>
      </c>
      <c r="K80" s="44">
        <v>51.48</v>
      </c>
      <c r="L80" s="44">
        <v>41.48</v>
      </c>
      <c r="M80" s="44">
        <v>52.08</v>
      </c>
    </row>
    <row r="81" spans="1:13" x14ac:dyDescent="0.2">
      <c r="A81" s="62">
        <v>43907</v>
      </c>
      <c r="B81" s="44">
        <v>36.270000000000003</v>
      </c>
      <c r="C81" s="44">
        <v>45.26</v>
      </c>
      <c r="D81" s="44">
        <v>39.65</v>
      </c>
      <c r="E81" s="44">
        <v>50.16</v>
      </c>
      <c r="F81" s="44">
        <v>41.76</v>
      </c>
      <c r="G81" s="44">
        <v>52.93</v>
      </c>
      <c r="H81" s="44">
        <v>42.5</v>
      </c>
      <c r="I81" s="44">
        <v>53.31</v>
      </c>
      <c r="J81" s="44">
        <v>43.08</v>
      </c>
      <c r="K81" s="44">
        <v>53.83</v>
      </c>
      <c r="L81" s="44">
        <v>43.63</v>
      </c>
      <c r="M81" s="44">
        <v>54.43</v>
      </c>
    </row>
    <row r="82" spans="1:13" x14ac:dyDescent="0.2">
      <c r="A82" s="62">
        <v>43906</v>
      </c>
      <c r="B82" s="44">
        <v>37.46</v>
      </c>
      <c r="C82" s="44">
        <v>46.46</v>
      </c>
      <c r="D82" s="44">
        <v>40.69</v>
      </c>
      <c r="E82" s="44">
        <v>50.98</v>
      </c>
      <c r="F82" s="44">
        <v>42.63</v>
      </c>
      <c r="G82" s="44">
        <v>53.44</v>
      </c>
      <c r="H82" s="44">
        <v>43.65</v>
      </c>
      <c r="I82" s="44">
        <v>53.91</v>
      </c>
      <c r="J82" s="44">
        <v>44.05</v>
      </c>
      <c r="K82" s="44">
        <v>54.43</v>
      </c>
      <c r="L82" s="44">
        <v>44.6</v>
      </c>
      <c r="M82" s="44">
        <v>55.03</v>
      </c>
    </row>
    <row r="83" spans="1:13" x14ac:dyDescent="0.2">
      <c r="A83" s="62">
        <v>43903</v>
      </c>
      <c r="B83" s="44">
        <v>38.979999999999997</v>
      </c>
      <c r="C83" s="44">
        <v>48.04</v>
      </c>
      <c r="D83" s="44">
        <v>42.28</v>
      </c>
      <c r="E83" s="44">
        <v>52.47</v>
      </c>
      <c r="F83" s="44">
        <v>44.49</v>
      </c>
      <c r="G83" s="44">
        <v>55.44</v>
      </c>
      <c r="H83" s="44">
        <v>45.6</v>
      </c>
      <c r="I83" s="44">
        <v>56.11</v>
      </c>
      <c r="J83" s="44">
        <v>45.98</v>
      </c>
      <c r="K83" s="44">
        <v>56.63</v>
      </c>
      <c r="L83" s="44">
        <v>46.53</v>
      </c>
      <c r="M83" s="44">
        <v>57.23</v>
      </c>
    </row>
    <row r="84" spans="1:13" x14ac:dyDescent="0.2">
      <c r="A84" s="62">
        <v>43902</v>
      </c>
      <c r="B84" s="44">
        <v>39.17</v>
      </c>
      <c r="C84" s="44">
        <v>48.03</v>
      </c>
      <c r="D84" s="44">
        <v>42.21</v>
      </c>
      <c r="E84" s="44">
        <v>52.62</v>
      </c>
      <c r="F84" s="44">
        <v>44.58</v>
      </c>
      <c r="G84" s="44">
        <v>55.48</v>
      </c>
      <c r="H84" s="44">
        <v>45.95</v>
      </c>
      <c r="I84" s="44">
        <v>56.35</v>
      </c>
      <c r="J84" s="44">
        <v>46.18</v>
      </c>
      <c r="K84" s="44">
        <v>56.88</v>
      </c>
      <c r="L84" s="44">
        <v>46.73</v>
      </c>
      <c r="M84" s="44">
        <v>57.48</v>
      </c>
    </row>
    <row r="85" spans="1:13" x14ac:dyDescent="0.2">
      <c r="A85" s="62">
        <v>43901</v>
      </c>
      <c r="B85" s="44">
        <v>39.99</v>
      </c>
      <c r="C85" s="44">
        <v>48.95</v>
      </c>
      <c r="D85" s="44">
        <v>43.1</v>
      </c>
      <c r="E85" s="44">
        <v>53.21</v>
      </c>
      <c r="F85" s="44">
        <v>45.14</v>
      </c>
      <c r="G85" s="44">
        <v>56</v>
      </c>
      <c r="H85" s="44">
        <v>46.12</v>
      </c>
      <c r="I85" s="44">
        <v>56.65</v>
      </c>
      <c r="J85" s="44">
        <v>46.63</v>
      </c>
      <c r="K85" s="44">
        <v>57.2</v>
      </c>
      <c r="L85" s="44">
        <v>47.18</v>
      </c>
      <c r="M85" s="44">
        <v>57.8</v>
      </c>
    </row>
    <row r="86" spans="1:13" x14ac:dyDescent="0.2">
      <c r="A86" s="62">
        <v>43900</v>
      </c>
      <c r="B86" s="44">
        <v>39.74</v>
      </c>
      <c r="C86" s="44">
        <v>48.73</v>
      </c>
      <c r="D86" s="44">
        <v>43.14</v>
      </c>
      <c r="E86" s="44">
        <v>53.31</v>
      </c>
      <c r="F86" s="44">
        <v>45.19</v>
      </c>
      <c r="G86" s="44">
        <v>55.85</v>
      </c>
      <c r="H86" s="44">
        <v>46.19</v>
      </c>
      <c r="I86" s="44">
        <v>56.63</v>
      </c>
      <c r="J86" s="44">
        <v>46.68</v>
      </c>
      <c r="K86" s="44">
        <v>57.18</v>
      </c>
      <c r="L86" s="44">
        <v>47.23</v>
      </c>
      <c r="M86" s="44">
        <v>57.78</v>
      </c>
    </row>
    <row r="87" spans="1:13" x14ac:dyDescent="0.2">
      <c r="A87" s="62">
        <v>43899</v>
      </c>
      <c r="B87" s="44">
        <v>39</v>
      </c>
      <c r="C87" s="44">
        <v>47.77</v>
      </c>
      <c r="D87" s="44">
        <v>42.56</v>
      </c>
      <c r="E87" s="44">
        <v>52.62</v>
      </c>
      <c r="F87" s="44">
        <v>44.8</v>
      </c>
      <c r="G87" s="44">
        <v>55.43</v>
      </c>
      <c r="H87" s="44">
        <v>45.85</v>
      </c>
      <c r="I87" s="44">
        <v>56.25</v>
      </c>
      <c r="J87" s="44">
        <v>46.33</v>
      </c>
      <c r="K87" s="44">
        <v>56.8</v>
      </c>
      <c r="L87" s="44">
        <v>46.88</v>
      </c>
      <c r="M87" s="44">
        <v>57.4</v>
      </c>
    </row>
    <row r="88" spans="1:13" x14ac:dyDescent="0.2">
      <c r="A88" s="62">
        <v>43896</v>
      </c>
      <c r="B88" s="44">
        <v>40.19</v>
      </c>
      <c r="C88" s="44">
        <v>49.21</v>
      </c>
      <c r="D88" s="44">
        <v>43.73</v>
      </c>
      <c r="E88" s="44">
        <v>53.75</v>
      </c>
      <c r="F88" s="44">
        <v>45.9</v>
      </c>
      <c r="G88" s="44">
        <v>56.37</v>
      </c>
      <c r="H88" s="44">
        <v>46.72</v>
      </c>
      <c r="I88" s="44">
        <v>56.92</v>
      </c>
      <c r="J88" s="44">
        <v>47.08</v>
      </c>
      <c r="K88" s="44">
        <v>57.48</v>
      </c>
      <c r="L88" s="44">
        <v>47.63</v>
      </c>
      <c r="M88" s="44">
        <v>58.08</v>
      </c>
    </row>
    <row r="89" spans="1:13" x14ac:dyDescent="0.2">
      <c r="A89" s="62">
        <v>43895</v>
      </c>
      <c r="B89" s="44">
        <v>40.58</v>
      </c>
      <c r="C89" s="44">
        <v>49.33</v>
      </c>
      <c r="D89" s="44">
        <v>44.12</v>
      </c>
      <c r="E89" s="44">
        <v>54.19</v>
      </c>
      <c r="F89" s="44">
        <v>46.1</v>
      </c>
      <c r="G89" s="44">
        <v>56.58</v>
      </c>
      <c r="H89" s="44">
        <v>46.9</v>
      </c>
      <c r="I89" s="44">
        <v>57.2</v>
      </c>
      <c r="J89" s="44">
        <v>47.4</v>
      </c>
      <c r="K89" s="44">
        <v>57.75</v>
      </c>
      <c r="L89" s="44">
        <v>47.95</v>
      </c>
      <c r="M89" s="44">
        <v>58.35</v>
      </c>
    </row>
    <row r="90" spans="1:13" x14ac:dyDescent="0.2">
      <c r="A90" s="62">
        <v>43894</v>
      </c>
      <c r="B90" s="44">
        <v>40.840000000000003</v>
      </c>
      <c r="C90" s="44">
        <v>49.47</v>
      </c>
      <c r="D90" s="44">
        <v>44.26</v>
      </c>
      <c r="E90" s="44">
        <v>54.4</v>
      </c>
      <c r="F90" s="44">
        <v>46.14</v>
      </c>
      <c r="G90" s="44">
        <v>56.49</v>
      </c>
      <c r="H90" s="44">
        <v>46.93</v>
      </c>
      <c r="I90" s="44">
        <v>57.34</v>
      </c>
      <c r="J90" s="44">
        <v>47.55</v>
      </c>
      <c r="K90" s="44">
        <v>57.88</v>
      </c>
      <c r="L90" s="44">
        <v>48.1</v>
      </c>
      <c r="M90" s="44">
        <v>58.48</v>
      </c>
    </row>
    <row r="91" spans="1:13" x14ac:dyDescent="0.2">
      <c r="A91" s="62">
        <v>43893</v>
      </c>
      <c r="B91" s="44">
        <v>40.68</v>
      </c>
      <c r="C91" s="44">
        <v>49.38</v>
      </c>
      <c r="D91" s="44">
        <v>44.19</v>
      </c>
      <c r="E91" s="44">
        <v>54.11</v>
      </c>
      <c r="F91" s="44">
        <v>46.19</v>
      </c>
      <c r="G91" s="44">
        <v>56.44</v>
      </c>
      <c r="H91" s="44">
        <v>47.03</v>
      </c>
      <c r="I91" s="44">
        <v>57.44</v>
      </c>
      <c r="J91" s="44">
        <v>47.7</v>
      </c>
      <c r="K91" s="44">
        <v>57.98</v>
      </c>
      <c r="L91" s="44">
        <v>48.25</v>
      </c>
      <c r="M91" s="44">
        <v>58.58</v>
      </c>
    </row>
    <row r="92" spans="1:13" x14ac:dyDescent="0.2">
      <c r="A92" s="62">
        <v>43892</v>
      </c>
      <c r="B92" s="44">
        <v>39.92</v>
      </c>
      <c r="C92" s="44">
        <v>48.75</v>
      </c>
      <c r="D92" s="44">
        <v>43.55</v>
      </c>
      <c r="E92" s="44">
        <v>53.67</v>
      </c>
      <c r="F92" s="44">
        <v>45.65</v>
      </c>
      <c r="G92" s="44">
        <v>56.09</v>
      </c>
      <c r="H92" s="44">
        <v>46.65</v>
      </c>
      <c r="I92" s="44">
        <v>56.94</v>
      </c>
      <c r="J92" s="44">
        <v>47.15</v>
      </c>
      <c r="K92" s="44">
        <v>57.5</v>
      </c>
      <c r="L92" s="44">
        <v>47.7</v>
      </c>
      <c r="M92" s="44">
        <v>58.1</v>
      </c>
    </row>
    <row r="93" spans="1:13" x14ac:dyDescent="0.2">
      <c r="A93" s="62">
        <v>43889</v>
      </c>
      <c r="B93" s="44">
        <v>39.79</v>
      </c>
      <c r="C93" s="44">
        <v>48.66</v>
      </c>
      <c r="D93" s="44">
        <v>43.42</v>
      </c>
      <c r="E93" s="44">
        <v>53.48</v>
      </c>
      <c r="F93" s="44">
        <v>45.62</v>
      </c>
      <c r="G93" s="44">
        <v>56.16</v>
      </c>
      <c r="H93" s="44">
        <v>46.71</v>
      </c>
      <c r="I93" s="44">
        <v>57.05</v>
      </c>
      <c r="J93" s="44">
        <v>47.18</v>
      </c>
      <c r="K93" s="44">
        <v>57.6</v>
      </c>
      <c r="L93" s="44">
        <v>47.73</v>
      </c>
      <c r="M93" s="44">
        <v>58.2</v>
      </c>
    </row>
    <row r="94" spans="1:13" x14ac:dyDescent="0.2">
      <c r="A94" s="62">
        <v>43888</v>
      </c>
      <c r="B94" s="44">
        <v>40.32</v>
      </c>
      <c r="C94" s="44">
        <v>49.07</v>
      </c>
      <c r="D94" s="44">
        <v>43.77</v>
      </c>
      <c r="E94" s="44">
        <v>53.83</v>
      </c>
      <c r="F94" s="44">
        <v>45.85</v>
      </c>
      <c r="G94" s="44">
        <v>56.56</v>
      </c>
      <c r="H94" s="44">
        <v>46.83</v>
      </c>
      <c r="I94" s="44">
        <v>57.15</v>
      </c>
      <c r="J94" s="44">
        <v>47.33</v>
      </c>
      <c r="K94" s="44">
        <v>57.7</v>
      </c>
      <c r="L94" s="44">
        <v>47.88</v>
      </c>
      <c r="M94" s="44">
        <v>58.3</v>
      </c>
    </row>
    <row r="95" spans="1:13" x14ac:dyDescent="0.2">
      <c r="A95" s="62">
        <v>43887</v>
      </c>
      <c r="B95" s="44">
        <v>40.75</v>
      </c>
      <c r="C95" s="44">
        <v>49.36</v>
      </c>
      <c r="D95" s="44">
        <v>44.19</v>
      </c>
      <c r="E95" s="44">
        <v>54.28</v>
      </c>
      <c r="F95" s="44">
        <v>46.29</v>
      </c>
      <c r="G95" s="44">
        <v>56.87</v>
      </c>
      <c r="H95" s="44">
        <v>47.29</v>
      </c>
      <c r="I95" s="44">
        <v>57.6</v>
      </c>
      <c r="J95" s="44">
        <v>47.75</v>
      </c>
      <c r="K95" s="44">
        <v>58.15</v>
      </c>
      <c r="L95" s="44">
        <v>48.3</v>
      </c>
      <c r="M95" s="44">
        <v>58.75</v>
      </c>
    </row>
    <row r="96" spans="1:13" x14ac:dyDescent="0.2">
      <c r="A96" s="62">
        <v>43886</v>
      </c>
      <c r="B96" s="44">
        <v>40.99</v>
      </c>
      <c r="C96" s="44">
        <v>49.97</v>
      </c>
      <c r="D96" s="44">
        <v>44.6</v>
      </c>
      <c r="E96" s="44">
        <v>54.6</v>
      </c>
      <c r="F96" s="44">
        <v>46.7</v>
      </c>
      <c r="G96" s="44">
        <v>57.31</v>
      </c>
      <c r="H96" s="44">
        <v>47.63</v>
      </c>
      <c r="I96" s="44">
        <v>58</v>
      </c>
      <c r="J96" s="44">
        <v>48.08</v>
      </c>
      <c r="K96" s="44">
        <v>58.55</v>
      </c>
      <c r="L96" s="44">
        <v>48.63</v>
      </c>
      <c r="M96" s="44">
        <v>59.15</v>
      </c>
    </row>
    <row r="97" spans="1:13" x14ac:dyDescent="0.2">
      <c r="A97" s="62">
        <v>43885</v>
      </c>
      <c r="B97" s="44">
        <v>41.23</v>
      </c>
      <c r="C97" s="44">
        <v>50.25</v>
      </c>
      <c r="D97" s="44">
        <v>44.88</v>
      </c>
      <c r="E97" s="44">
        <v>55.15</v>
      </c>
      <c r="F97" s="44">
        <v>47.18</v>
      </c>
      <c r="G97" s="44">
        <v>57.54</v>
      </c>
      <c r="H97" s="44">
        <v>48.22</v>
      </c>
      <c r="I97" s="44">
        <v>58.09</v>
      </c>
      <c r="J97" s="44">
        <v>48.38</v>
      </c>
      <c r="K97" s="44">
        <v>58.65</v>
      </c>
      <c r="L97" s="44">
        <v>48.93</v>
      </c>
      <c r="M97" s="44">
        <v>59.25</v>
      </c>
    </row>
    <row r="98" spans="1:13" x14ac:dyDescent="0.2">
      <c r="A98" s="62">
        <v>43882</v>
      </c>
      <c r="B98" s="44">
        <v>42.18</v>
      </c>
      <c r="C98" s="44">
        <v>50.98</v>
      </c>
      <c r="D98" s="44">
        <v>45.8</v>
      </c>
      <c r="E98" s="44">
        <v>55.81</v>
      </c>
      <c r="F98" s="44">
        <v>47.9</v>
      </c>
      <c r="G98" s="44">
        <v>58.1</v>
      </c>
      <c r="H98" s="44">
        <v>48.8</v>
      </c>
      <c r="I98" s="44">
        <v>58.9</v>
      </c>
      <c r="J98" s="44">
        <v>49.25</v>
      </c>
      <c r="K98" s="44">
        <v>59.45</v>
      </c>
      <c r="L98" s="44">
        <v>49.8</v>
      </c>
      <c r="M98" s="44">
        <v>60.05</v>
      </c>
    </row>
    <row r="99" spans="1:13" x14ac:dyDescent="0.2">
      <c r="A99" s="62">
        <v>43881</v>
      </c>
      <c r="B99" s="44">
        <v>42.7</v>
      </c>
      <c r="C99" s="44">
        <v>51.51</v>
      </c>
      <c r="D99" s="44">
        <v>46.18</v>
      </c>
      <c r="E99" s="44">
        <v>56.17</v>
      </c>
      <c r="F99" s="44">
        <v>48.18</v>
      </c>
      <c r="G99" s="44">
        <v>58.36</v>
      </c>
      <c r="H99" s="44">
        <v>48.93</v>
      </c>
      <c r="I99" s="44">
        <v>59.13</v>
      </c>
      <c r="J99" s="44">
        <v>49.4</v>
      </c>
      <c r="K99" s="44">
        <v>59.68</v>
      </c>
      <c r="L99" s="44">
        <v>49.95</v>
      </c>
      <c r="M99" s="44">
        <v>60.28</v>
      </c>
    </row>
    <row r="100" spans="1:13" x14ac:dyDescent="0.2">
      <c r="A100" s="63">
        <v>43880</v>
      </c>
      <c r="B100" s="64">
        <v>42.87</v>
      </c>
      <c r="C100" s="64">
        <v>51.65</v>
      </c>
      <c r="D100" s="44">
        <v>46.23</v>
      </c>
      <c r="E100" s="44">
        <v>56.28</v>
      </c>
      <c r="F100" s="44">
        <v>48.27</v>
      </c>
      <c r="G100" s="44">
        <v>58.45</v>
      </c>
      <c r="H100" s="44">
        <v>49.04</v>
      </c>
      <c r="I100" s="44">
        <v>59.19</v>
      </c>
      <c r="J100" s="44">
        <v>49.48</v>
      </c>
      <c r="K100" s="44">
        <v>59.73</v>
      </c>
      <c r="L100" s="44">
        <v>50.03</v>
      </c>
      <c r="M100" s="44">
        <v>60.33</v>
      </c>
    </row>
    <row r="101" spans="1:13" x14ac:dyDescent="0.2">
      <c r="A101" s="62">
        <v>43879</v>
      </c>
      <c r="B101" s="44">
        <v>43.09</v>
      </c>
      <c r="C101" s="44">
        <v>52.02</v>
      </c>
      <c r="D101" s="44">
        <v>46.57</v>
      </c>
      <c r="E101" s="44">
        <v>56.48</v>
      </c>
      <c r="F101" s="44">
        <v>48.55</v>
      </c>
      <c r="G101" s="44">
        <v>58.59</v>
      </c>
      <c r="H101" s="44">
        <v>49.25</v>
      </c>
      <c r="I101" s="44">
        <v>59.42</v>
      </c>
      <c r="J101" s="44">
        <v>49.75</v>
      </c>
      <c r="K101" s="44">
        <v>59.98</v>
      </c>
      <c r="L101" s="44">
        <v>50.3</v>
      </c>
      <c r="M101" s="44">
        <v>60.58</v>
      </c>
    </row>
    <row r="102" spans="1:13" x14ac:dyDescent="0.2">
      <c r="A102" s="62">
        <v>43878</v>
      </c>
      <c r="B102" s="44">
        <v>43.13</v>
      </c>
      <c r="C102" s="44">
        <v>51.94</v>
      </c>
      <c r="D102" s="44">
        <v>46.57</v>
      </c>
      <c r="E102" s="44">
        <v>56.45</v>
      </c>
      <c r="F102" s="44">
        <v>48.38</v>
      </c>
      <c r="G102" s="44">
        <v>58.45</v>
      </c>
      <c r="H102" s="44">
        <v>49.15</v>
      </c>
      <c r="I102" s="44">
        <v>59.31</v>
      </c>
      <c r="J102" s="44">
        <v>49.65</v>
      </c>
      <c r="K102" s="44">
        <v>59.85</v>
      </c>
      <c r="L102" s="44">
        <v>50.2</v>
      </c>
      <c r="M102" s="44">
        <v>60.45</v>
      </c>
    </row>
    <row r="103" spans="1:13" x14ac:dyDescent="0.2">
      <c r="A103" s="62">
        <v>43875</v>
      </c>
      <c r="B103" s="44">
        <v>42.49</v>
      </c>
      <c r="C103" s="44">
        <v>51.35</v>
      </c>
      <c r="D103" s="44">
        <v>46.09</v>
      </c>
      <c r="E103" s="44">
        <v>56.1</v>
      </c>
      <c r="F103" s="44">
        <v>48</v>
      </c>
      <c r="G103" s="44">
        <v>58.09</v>
      </c>
      <c r="H103" s="44">
        <v>48.62</v>
      </c>
      <c r="I103" s="44">
        <v>58.88</v>
      </c>
      <c r="J103" s="44">
        <v>49.18</v>
      </c>
      <c r="K103" s="44">
        <v>59.43</v>
      </c>
      <c r="L103" s="44">
        <v>49.73</v>
      </c>
      <c r="M103" s="44">
        <v>60.03</v>
      </c>
    </row>
    <row r="104" spans="1:13" x14ac:dyDescent="0.2">
      <c r="A104" s="62">
        <v>43874</v>
      </c>
      <c r="B104" s="44">
        <v>42.28</v>
      </c>
      <c r="C104" s="44">
        <v>51.03</v>
      </c>
      <c r="D104" s="44">
        <v>45.65</v>
      </c>
      <c r="E104" s="44">
        <v>55.64</v>
      </c>
      <c r="F104" s="44">
        <v>47.52</v>
      </c>
      <c r="G104" s="44">
        <v>57.52</v>
      </c>
      <c r="H104" s="44">
        <v>48.07</v>
      </c>
      <c r="I104" s="44">
        <v>58.48</v>
      </c>
      <c r="J104" s="44">
        <v>48.7</v>
      </c>
      <c r="K104" s="44">
        <v>59.03</v>
      </c>
      <c r="L104" s="44">
        <v>49.25</v>
      </c>
      <c r="M104" s="44">
        <v>59.63</v>
      </c>
    </row>
    <row r="105" spans="1:13" x14ac:dyDescent="0.2">
      <c r="A105" s="62">
        <v>43873</v>
      </c>
      <c r="B105" s="44">
        <v>41.9</v>
      </c>
      <c r="C105" s="44">
        <v>50.56</v>
      </c>
      <c r="D105" s="44">
        <v>45.28</v>
      </c>
      <c r="E105" s="44">
        <v>55.11</v>
      </c>
      <c r="F105" s="44">
        <v>47.15</v>
      </c>
      <c r="G105" s="44">
        <v>56.97</v>
      </c>
      <c r="H105" s="44">
        <v>47.7</v>
      </c>
      <c r="I105" s="44">
        <v>57.86</v>
      </c>
      <c r="J105" s="44">
        <v>48.3</v>
      </c>
      <c r="K105" s="44">
        <v>58.4</v>
      </c>
      <c r="L105" s="44">
        <v>48.85</v>
      </c>
      <c r="M105" s="44">
        <v>59</v>
      </c>
    </row>
    <row r="106" spans="1:13" x14ac:dyDescent="0.2">
      <c r="A106" s="62">
        <v>43872</v>
      </c>
      <c r="B106" s="44">
        <v>40.98</v>
      </c>
      <c r="C106" s="44">
        <v>49.55</v>
      </c>
      <c r="D106" s="44">
        <v>44.14</v>
      </c>
      <c r="E106" s="44">
        <v>54.17</v>
      </c>
      <c r="F106" s="44">
        <v>46.09</v>
      </c>
      <c r="G106" s="44">
        <v>56.22</v>
      </c>
      <c r="H106" s="44">
        <v>46.85</v>
      </c>
      <c r="I106" s="44">
        <v>57.05</v>
      </c>
      <c r="J106" s="44">
        <v>47.43</v>
      </c>
      <c r="K106" s="44">
        <v>57.6</v>
      </c>
      <c r="L106" s="44">
        <v>47.98</v>
      </c>
      <c r="M106" s="44">
        <v>58.2</v>
      </c>
    </row>
    <row r="107" spans="1:13" x14ac:dyDescent="0.2">
      <c r="A107" s="62">
        <v>43871</v>
      </c>
      <c r="B107" s="44">
        <v>40.25</v>
      </c>
      <c r="C107" s="44">
        <v>48.98</v>
      </c>
      <c r="D107" s="44">
        <v>43.51</v>
      </c>
      <c r="E107" s="44">
        <v>53.48</v>
      </c>
      <c r="F107" s="44">
        <v>45.56</v>
      </c>
      <c r="G107" s="44">
        <v>55.9</v>
      </c>
      <c r="H107" s="44">
        <v>46.45</v>
      </c>
      <c r="I107" s="44">
        <v>56.63</v>
      </c>
      <c r="J107" s="44">
        <v>46.85</v>
      </c>
      <c r="K107" s="44">
        <v>57.18</v>
      </c>
      <c r="L107" s="44">
        <v>47.4</v>
      </c>
      <c r="M107" s="44">
        <v>57.78</v>
      </c>
    </row>
    <row r="108" spans="1:13" x14ac:dyDescent="0.2">
      <c r="A108" s="62">
        <v>43868</v>
      </c>
      <c r="B108" s="44">
        <v>40.950000000000003</v>
      </c>
      <c r="C108" s="44">
        <v>49.63</v>
      </c>
      <c r="D108" s="44">
        <v>44.03</v>
      </c>
      <c r="E108" s="44">
        <v>53.93</v>
      </c>
      <c r="F108" s="44">
        <v>46.13</v>
      </c>
      <c r="G108" s="44">
        <v>56.29</v>
      </c>
      <c r="H108" s="44">
        <v>46.92</v>
      </c>
      <c r="I108" s="44">
        <v>57.11</v>
      </c>
      <c r="J108" s="44">
        <v>47.48</v>
      </c>
      <c r="K108" s="44">
        <v>57.65</v>
      </c>
      <c r="L108" s="44">
        <v>48.03</v>
      </c>
      <c r="M108" s="44">
        <v>58.25</v>
      </c>
    </row>
    <row r="109" spans="1:13" x14ac:dyDescent="0.2">
      <c r="A109" s="62">
        <v>43867</v>
      </c>
      <c r="B109" s="44">
        <v>40.68</v>
      </c>
      <c r="C109" s="44">
        <v>49.38</v>
      </c>
      <c r="D109" s="44">
        <v>43.78</v>
      </c>
      <c r="E109" s="44">
        <v>53.7</v>
      </c>
      <c r="F109" s="44">
        <v>45.87</v>
      </c>
      <c r="G109" s="44">
        <v>56.18</v>
      </c>
      <c r="H109" s="44">
        <v>46.89</v>
      </c>
      <c r="I109" s="44">
        <v>57.15</v>
      </c>
      <c r="J109" s="44">
        <v>47.35</v>
      </c>
      <c r="K109" s="44">
        <v>57.7</v>
      </c>
      <c r="L109" s="44">
        <v>47.9</v>
      </c>
      <c r="M109" s="44">
        <v>58.3</v>
      </c>
    </row>
    <row r="110" spans="1:13" x14ac:dyDescent="0.2">
      <c r="A110" s="62">
        <v>43866</v>
      </c>
      <c r="B110" s="44">
        <v>41.36</v>
      </c>
      <c r="C110" s="44">
        <v>49.9</v>
      </c>
      <c r="D110" s="44">
        <v>44.17</v>
      </c>
      <c r="E110" s="44">
        <v>54.03</v>
      </c>
      <c r="F110" s="44">
        <v>46.4</v>
      </c>
      <c r="G110" s="44">
        <v>56.5</v>
      </c>
      <c r="H110" s="44">
        <v>47.22</v>
      </c>
      <c r="I110" s="44">
        <v>57.57</v>
      </c>
      <c r="J110" s="44">
        <v>47.83</v>
      </c>
      <c r="K110" s="44">
        <v>58.13</v>
      </c>
      <c r="L110" s="44">
        <v>48.38</v>
      </c>
      <c r="M110" s="44">
        <v>58.73</v>
      </c>
    </row>
    <row r="111" spans="1:13" x14ac:dyDescent="0.2">
      <c r="A111" s="62">
        <v>43865</v>
      </c>
      <c r="B111" s="44">
        <v>40.49</v>
      </c>
      <c r="C111" s="44">
        <v>49.02</v>
      </c>
      <c r="D111" s="44">
        <v>43.4</v>
      </c>
      <c r="E111" s="44">
        <v>53.28</v>
      </c>
      <c r="F111" s="44">
        <v>45.75</v>
      </c>
      <c r="G111" s="44">
        <v>56.03</v>
      </c>
      <c r="H111" s="44">
        <v>46.7</v>
      </c>
      <c r="I111" s="44">
        <v>57.03</v>
      </c>
      <c r="J111" s="44">
        <v>47.2</v>
      </c>
      <c r="K111" s="44">
        <v>57.6</v>
      </c>
      <c r="L111" s="44">
        <v>47.75</v>
      </c>
      <c r="M111" s="44">
        <v>58.2</v>
      </c>
    </row>
    <row r="112" spans="1:13" x14ac:dyDescent="0.2">
      <c r="A112" s="62">
        <v>43864</v>
      </c>
      <c r="B112" s="44">
        <v>40.19</v>
      </c>
      <c r="C112" s="44">
        <v>48.75</v>
      </c>
      <c r="D112" s="44">
        <v>43.11</v>
      </c>
      <c r="E112" s="44">
        <v>53.15</v>
      </c>
      <c r="F112" s="44">
        <v>45.43</v>
      </c>
      <c r="G112" s="44">
        <v>55.89</v>
      </c>
      <c r="H112" s="44">
        <v>46.63</v>
      </c>
      <c r="I112" s="44">
        <v>56.81</v>
      </c>
      <c r="J112" s="44">
        <v>46.93</v>
      </c>
      <c r="K112" s="44">
        <v>57.35</v>
      </c>
      <c r="L112" s="44">
        <v>47.48</v>
      </c>
      <c r="M112" s="44">
        <v>57.95</v>
      </c>
    </row>
    <row r="113" spans="1:13" x14ac:dyDescent="0.2">
      <c r="A113" s="62">
        <v>43861</v>
      </c>
      <c r="B113" s="44">
        <v>40.950000000000003</v>
      </c>
      <c r="C113" s="44">
        <v>49.75</v>
      </c>
      <c r="D113" s="44">
        <v>43.99</v>
      </c>
      <c r="E113" s="44">
        <v>53.98</v>
      </c>
      <c r="F113" s="44">
        <v>46.29</v>
      </c>
      <c r="G113" s="44">
        <v>56.55</v>
      </c>
      <c r="H113" s="44">
        <v>47.18</v>
      </c>
      <c r="I113" s="44">
        <v>57.48</v>
      </c>
      <c r="J113" s="44">
        <v>47.68</v>
      </c>
      <c r="K113" s="44">
        <v>58.03</v>
      </c>
      <c r="L113" s="44">
        <v>48.23</v>
      </c>
      <c r="M113" s="44">
        <v>58.63</v>
      </c>
    </row>
    <row r="114" spans="1:13" x14ac:dyDescent="0.2">
      <c r="A114" s="62">
        <v>43860</v>
      </c>
      <c r="B114" s="44">
        <v>41.2</v>
      </c>
      <c r="C114" s="44">
        <v>49.95</v>
      </c>
      <c r="D114" s="44">
        <v>44.04</v>
      </c>
      <c r="E114" s="44">
        <v>54.21</v>
      </c>
      <c r="F114" s="44">
        <v>46.4</v>
      </c>
      <c r="G114" s="44">
        <v>56.75</v>
      </c>
      <c r="H114" s="44">
        <v>47.38</v>
      </c>
      <c r="I114" s="44">
        <v>57.59</v>
      </c>
      <c r="J114" s="44">
        <v>47.75</v>
      </c>
      <c r="K114" s="44">
        <v>58.15</v>
      </c>
      <c r="L114" s="44">
        <v>48.3</v>
      </c>
      <c r="M114" s="44">
        <v>58.75</v>
      </c>
    </row>
    <row r="115" spans="1:13" x14ac:dyDescent="0.2">
      <c r="A115" s="62">
        <v>43859</v>
      </c>
      <c r="B115" s="44">
        <v>41.86</v>
      </c>
      <c r="C115" s="44">
        <v>50.65</v>
      </c>
      <c r="D115" s="44">
        <v>44.63</v>
      </c>
      <c r="E115" s="44">
        <v>54.82</v>
      </c>
      <c r="F115" s="44">
        <v>46.91</v>
      </c>
      <c r="G115" s="44">
        <v>57.25</v>
      </c>
      <c r="H115" s="44">
        <v>47.78</v>
      </c>
      <c r="I115" s="44">
        <v>58.24</v>
      </c>
      <c r="J115" s="44">
        <v>48.2</v>
      </c>
      <c r="K115" s="44">
        <v>58.68</v>
      </c>
      <c r="L115" s="44">
        <v>48.75</v>
      </c>
      <c r="M115" s="44">
        <v>59.28</v>
      </c>
    </row>
    <row r="116" spans="1:13" x14ac:dyDescent="0.2">
      <c r="A116" s="62">
        <v>43858</v>
      </c>
      <c r="B116" s="44">
        <v>42.11</v>
      </c>
      <c r="C116" s="44">
        <v>51.08</v>
      </c>
      <c r="D116" s="44">
        <v>44.92</v>
      </c>
      <c r="E116" s="44">
        <v>55.04</v>
      </c>
      <c r="F116" s="44">
        <v>47.04</v>
      </c>
      <c r="G116" s="44">
        <v>57.38</v>
      </c>
      <c r="H116" s="44">
        <v>47.8</v>
      </c>
      <c r="I116" s="44">
        <v>58.5</v>
      </c>
      <c r="J116" s="44">
        <v>48.3</v>
      </c>
      <c r="K116" s="44">
        <v>59.05</v>
      </c>
      <c r="L116" s="44">
        <v>48.85</v>
      </c>
      <c r="M116" s="44">
        <v>59.65</v>
      </c>
    </row>
    <row r="117" spans="1:13" x14ac:dyDescent="0.2">
      <c r="A117" s="62">
        <v>43857</v>
      </c>
      <c r="B117" s="44">
        <v>41.87</v>
      </c>
      <c r="C117" s="44">
        <v>50.76</v>
      </c>
      <c r="D117" s="44">
        <v>44.77</v>
      </c>
      <c r="E117" s="44">
        <v>54.9</v>
      </c>
      <c r="F117" s="44">
        <v>47.07</v>
      </c>
      <c r="G117" s="44">
        <v>57.36</v>
      </c>
      <c r="H117" s="44">
        <v>47.78</v>
      </c>
      <c r="I117" s="44">
        <v>58.44</v>
      </c>
      <c r="J117" s="44">
        <v>48.28</v>
      </c>
      <c r="K117" s="44">
        <v>59</v>
      </c>
      <c r="L117" s="44">
        <v>48.83</v>
      </c>
      <c r="M117" s="44">
        <v>59.6</v>
      </c>
    </row>
    <row r="118" spans="1:13" x14ac:dyDescent="0.2">
      <c r="A118" s="62">
        <v>43854</v>
      </c>
      <c r="B118" s="44">
        <v>41.86</v>
      </c>
      <c r="C118" s="44">
        <v>50.82</v>
      </c>
      <c r="D118" s="44">
        <v>44.9</v>
      </c>
      <c r="E118" s="44">
        <v>55.13</v>
      </c>
      <c r="F118" s="44">
        <v>47.22</v>
      </c>
      <c r="G118" s="44">
        <v>57.56</v>
      </c>
      <c r="H118" s="44">
        <v>47.78</v>
      </c>
      <c r="I118" s="44">
        <v>58.36</v>
      </c>
      <c r="J118" s="44">
        <v>48.15</v>
      </c>
      <c r="K118" s="44">
        <v>58.9</v>
      </c>
      <c r="L118" s="44">
        <v>48.7</v>
      </c>
      <c r="M118" s="44">
        <v>59.5</v>
      </c>
    </row>
    <row r="119" spans="1:13" x14ac:dyDescent="0.2">
      <c r="A119" s="62">
        <v>43853</v>
      </c>
      <c r="B119" s="44">
        <v>41.89</v>
      </c>
      <c r="C119" s="44">
        <v>50.91</v>
      </c>
      <c r="D119" s="44">
        <v>45.07</v>
      </c>
      <c r="E119" s="44">
        <v>55.39</v>
      </c>
      <c r="F119" s="44">
        <v>47.39</v>
      </c>
      <c r="G119" s="44">
        <v>57.67</v>
      </c>
      <c r="H119" s="44">
        <v>47.95</v>
      </c>
      <c r="I119" s="44">
        <v>58.63</v>
      </c>
      <c r="J119" s="44">
        <v>48.45</v>
      </c>
      <c r="K119" s="44">
        <v>59.18</v>
      </c>
      <c r="L119" s="44">
        <v>49</v>
      </c>
      <c r="M119" s="44">
        <v>59.78</v>
      </c>
    </row>
    <row r="120" spans="1:13" x14ac:dyDescent="0.2">
      <c r="A120" s="62">
        <v>43852</v>
      </c>
      <c r="B120" s="44">
        <v>43.09</v>
      </c>
      <c r="C120" s="44">
        <v>52.22</v>
      </c>
      <c r="D120" s="44">
        <v>46.13</v>
      </c>
      <c r="E120" s="44">
        <v>56.33</v>
      </c>
      <c r="F120" s="44">
        <v>48.25</v>
      </c>
      <c r="G120" s="44">
        <v>58.28</v>
      </c>
      <c r="H120" s="44">
        <v>48.44</v>
      </c>
      <c r="I120" s="44">
        <v>59.02</v>
      </c>
      <c r="J120" s="44">
        <v>48.95</v>
      </c>
      <c r="K120" s="44">
        <v>59.58</v>
      </c>
      <c r="L120" s="44">
        <v>49.5</v>
      </c>
      <c r="M120" s="44">
        <v>60.18</v>
      </c>
    </row>
    <row r="121" spans="1:13" x14ac:dyDescent="0.2">
      <c r="A121" s="62">
        <v>43851</v>
      </c>
      <c r="B121" s="44">
        <v>42.83</v>
      </c>
      <c r="C121" s="44">
        <v>51.93</v>
      </c>
      <c r="D121" s="44">
        <v>46.02</v>
      </c>
      <c r="E121" s="44">
        <v>56.26</v>
      </c>
      <c r="F121" s="44">
        <v>48.23</v>
      </c>
      <c r="G121" s="44">
        <v>58.32</v>
      </c>
      <c r="H121" s="44">
        <v>48.35</v>
      </c>
      <c r="I121" s="44">
        <v>58.93</v>
      </c>
      <c r="J121" s="44">
        <v>48.85</v>
      </c>
      <c r="K121" s="44">
        <v>59.48</v>
      </c>
      <c r="L121" s="44">
        <v>49.4</v>
      </c>
      <c r="M121" s="44">
        <v>60.08</v>
      </c>
    </row>
    <row r="122" spans="1:13" x14ac:dyDescent="0.2">
      <c r="A122" s="62">
        <v>43850</v>
      </c>
      <c r="B122" s="44">
        <v>42.87</v>
      </c>
      <c r="C122" s="44">
        <v>52.27</v>
      </c>
      <c r="D122" s="44">
        <v>46.25</v>
      </c>
      <c r="E122" s="44">
        <v>56.38</v>
      </c>
      <c r="F122" s="44">
        <v>48.27</v>
      </c>
      <c r="G122" s="44">
        <v>58.38</v>
      </c>
      <c r="H122" s="44">
        <v>48.43</v>
      </c>
      <c r="I122" s="44">
        <v>59.01</v>
      </c>
      <c r="J122" s="44">
        <v>48.93</v>
      </c>
      <c r="K122" s="44">
        <v>59.55</v>
      </c>
      <c r="L122" s="44">
        <v>49.48</v>
      </c>
      <c r="M122" s="44">
        <v>60.15</v>
      </c>
    </row>
    <row r="123" spans="1:13" x14ac:dyDescent="0.2">
      <c r="A123" s="62">
        <v>43847</v>
      </c>
      <c r="B123" s="44">
        <v>43.66</v>
      </c>
      <c r="C123" s="44">
        <v>52.98</v>
      </c>
      <c r="D123" s="44">
        <v>46.76</v>
      </c>
      <c r="E123" s="44">
        <v>56.97</v>
      </c>
      <c r="F123" s="44">
        <v>48.36</v>
      </c>
      <c r="G123" s="44">
        <v>58.59</v>
      </c>
      <c r="H123" s="44">
        <v>48.57</v>
      </c>
      <c r="I123" s="44">
        <v>59.21</v>
      </c>
      <c r="J123" s="44">
        <v>49</v>
      </c>
      <c r="K123" s="44">
        <v>59.75</v>
      </c>
      <c r="L123" s="44">
        <v>49.55</v>
      </c>
      <c r="M123" s="44">
        <v>60.35</v>
      </c>
    </row>
    <row r="124" spans="1:13" x14ac:dyDescent="0.2">
      <c r="A124" s="62">
        <v>43846</v>
      </c>
      <c r="B124" s="44">
        <v>43.8</v>
      </c>
      <c r="C124" s="44">
        <v>53.09</v>
      </c>
      <c r="D124" s="44">
        <v>46.67</v>
      </c>
      <c r="E124" s="44">
        <v>56.65</v>
      </c>
      <c r="F124" s="44">
        <v>48.35</v>
      </c>
      <c r="G124" s="44">
        <v>58.45</v>
      </c>
      <c r="H124" s="44">
        <v>48.67</v>
      </c>
      <c r="I124" s="44">
        <v>59.27</v>
      </c>
      <c r="J124" s="44">
        <v>49.13</v>
      </c>
      <c r="K124" s="44">
        <v>59.83</v>
      </c>
      <c r="L124" s="44">
        <v>49.68</v>
      </c>
      <c r="M124" s="44">
        <v>60.43</v>
      </c>
    </row>
    <row r="125" spans="1:13" x14ac:dyDescent="0.2">
      <c r="A125" s="62">
        <v>43845</v>
      </c>
      <c r="B125" s="44">
        <v>44.1</v>
      </c>
      <c r="C125" s="44">
        <v>53.23</v>
      </c>
      <c r="D125" s="44">
        <v>46.82</v>
      </c>
      <c r="E125" s="44">
        <v>56.63</v>
      </c>
      <c r="F125" s="44">
        <v>48.29</v>
      </c>
      <c r="G125" s="44">
        <v>58.27</v>
      </c>
      <c r="H125" s="44">
        <v>48.63</v>
      </c>
      <c r="I125" s="44">
        <v>59.08</v>
      </c>
      <c r="J125" s="44">
        <v>49.1</v>
      </c>
      <c r="K125" s="44">
        <v>59.63</v>
      </c>
      <c r="L125" s="44">
        <v>49.65</v>
      </c>
      <c r="M125" s="44">
        <v>60.23</v>
      </c>
    </row>
    <row r="126" spans="1:13" x14ac:dyDescent="0.2">
      <c r="A126" s="62">
        <v>43844</v>
      </c>
      <c r="B126" s="44">
        <v>44.08</v>
      </c>
      <c r="C126" s="44">
        <v>53.35</v>
      </c>
      <c r="D126" s="44">
        <v>46.78</v>
      </c>
      <c r="E126" s="44">
        <v>56.55</v>
      </c>
      <c r="F126" s="44">
        <v>48.25</v>
      </c>
      <c r="G126" s="44">
        <v>58.23</v>
      </c>
      <c r="H126" s="44">
        <v>48.62</v>
      </c>
      <c r="I126" s="44">
        <v>58.95</v>
      </c>
      <c r="J126" s="44">
        <v>48.98</v>
      </c>
      <c r="K126" s="44">
        <v>59.5</v>
      </c>
      <c r="L126" s="44">
        <v>49.53</v>
      </c>
      <c r="M126" s="44">
        <v>60.1</v>
      </c>
    </row>
    <row r="127" spans="1:13" x14ac:dyDescent="0.2">
      <c r="A127" s="62">
        <v>43843</v>
      </c>
      <c r="B127" s="44">
        <v>45.14</v>
      </c>
      <c r="C127" s="44">
        <v>54.39</v>
      </c>
      <c r="D127" s="44">
        <v>47.49</v>
      </c>
      <c r="E127" s="44">
        <v>57.5</v>
      </c>
      <c r="F127" s="44">
        <v>49.05</v>
      </c>
      <c r="G127" s="44">
        <v>58.93</v>
      </c>
      <c r="H127" s="44">
        <v>49.1</v>
      </c>
      <c r="I127" s="44">
        <v>59.73</v>
      </c>
      <c r="J127" s="44">
        <v>49.7</v>
      </c>
      <c r="K127" s="44">
        <v>60.28</v>
      </c>
      <c r="L127" s="44">
        <v>50.25</v>
      </c>
      <c r="M127" s="44">
        <v>60.88</v>
      </c>
    </row>
    <row r="128" spans="1:13" x14ac:dyDescent="0.2">
      <c r="A128" s="62">
        <v>43840</v>
      </c>
      <c r="B128" s="44">
        <v>44.9</v>
      </c>
      <c r="C128" s="44">
        <v>54.01</v>
      </c>
      <c r="D128" s="44">
        <v>47.31</v>
      </c>
      <c r="E128" s="44">
        <v>57.22</v>
      </c>
      <c r="F128" s="44">
        <v>48.75</v>
      </c>
      <c r="G128" s="44">
        <v>58.74</v>
      </c>
      <c r="H128" s="44">
        <v>48.88</v>
      </c>
      <c r="I128" s="44">
        <v>59.38</v>
      </c>
      <c r="J128" s="44">
        <v>49.38</v>
      </c>
      <c r="K128" s="44">
        <v>59.93</v>
      </c>
      <c r="L128" s="44">
        <v>49.93</v>
      </c>
      <c r="M128" s="44">
        <v>60.53</v>
      </c>
    </row>
    <row r="129" spans="1:13" x14ac:dyDescent="0.2">
      <c r="A129" s="62">
        <v>43839</v>
      </c>
      <c r="B129" s="44">
        <v>45.15</v>
      </c>
      <c r="C129" s="44">
        <v>54.45</v>
      </c>
      <c r="D129" s="44">
        <v>47.58</v>
      </c>
      <c r="E129" s="44">
        <v>57.6</v>
      </c>
      <c r="F129" s="44">
        <v>48.86</v>
      </c>
      <c r="G129" s="44">
        <v>58.74</v>
      </c>
      <c r="H129" s="44">
        <v>49.03</v>
      </c>
      <c r="I129" s="44">
        <v>59.61</v>
      </c>
      <c r="J129" s="44">
        <v>49.6</v>
      </c>
      <c r="K129" s="44">
        <v>60.15</v>
      </c>
      <c r="L129" s="44">
        <v>50.15</v>
      </c>
      <c r="M129" s="44">
        <v>60.75</v>
      </c>
    </row>
    <row r="130" spans="1:13" x14ac:dyDescent="0.2">
      <c r="A130" s="62">
        <v>43838</v>
      </c>
      <c r="B130" s="44">
        <v>44.58</v>
      </c>
      <c r="C130" s="44">
        <v>53.8</v>
      </c>
      <c r="D130" s="44">
        <v>47.03</v>
      </c>
      <c r="E130" s="44">
        <v>57.11</v>
      </c>
      <c r="F130" s="44">
        <v>48.47</v>
      </c>
      <c r="G130" s="44">
        <v>58.5</v>
      </c>
      <c r="H130" s="44">
        <v>48.8</v>
      </c>
      <c r="I130" s="44">
        <v>59.34</v>
      </c>
      <c r="J130" s="44">
        <v>49.3</v>
      </c>
      <c r="K130" s="44">
        <v>59.88</v>
      </c>
      <c r="L130" s="44">
        <v>49.85</v>
      </c>
      <c r="M130" s="44">
        <v>60.48</v>
      </c>
    </row>
    <row r="131" spans="1:13" x14ac:dyDescent="0.2">
      <c r="A131" s="62">
        <v>43837</v>
      </c>
      <c r="B131" s="44">
        <v>44.51</v>
      </c>
      <c r="C131" s="44">
        <v>53.7</v>
      </c>
      <c r="D131" s="44">
        <v>46.94</v>
      </c>
      <c r="E131" s="44">
        <v>56.95</v>
      </c>
      <c r="F131" s="44">
        <v>48.36</v>
      </c>
      <c r="G131" s="44">
        <v>58.4</v>
      </c>
      <c r="H131" s="44">
        <v>48.7</v>
      </c>
      <c r="I131" s="44">
        <v>59.33</v>
      </c>
      <c r="J131" s="44">
        <v>49.2</v>
      </c>
      <c r="K131" s="44">
        <v>59.88</v>
      </c>
      <c r="L131" s="44">
        <v>49.75</v>
      </c>
      <c r="M131" s="44">
        <v>60.48</v>
      </c>
    </row>
    <row r="132" spans="1:13" x14ac:dyDescent="0.2">
      <c r="A132" s="62">
        <v>43836</v>
      </c>
      <c r="B132" s="44">
        <v>44.55</v>
      </c>
      <c r="C132" s="44">
        <v>53.83</v>
      </c>
      <c r="D132" s="44">
        <v>46.89</v>
      </c>
      <c r="E132" s="44">
        <v>57.09</v>
      </c>
      <c r="F132" s="44">
        <v>48.12</v>
      </c>
      <c r="G132" s="44">
        <v>58.35</v>
      </c>
      <c r="H132" s="44">
        <v>48.65</v>
      </c>
      <c r="I132" s="44">
        <v>59.41</v>
      </c>
      <c r="J132" s="44">
        <v>49.15</v>
      </c>
      <c r="K132" s="44">
        <v>59.95</v>
      </c>
      <c r="L132" s="44">
        <v>49.7</v>
      </c>
      <c r="M132" s="44">
        <v>60.55</v>
      </c>
    </row>
    <row r="133" spans="1:13" x14ac:dyDescent="0.2">
      <c r="A133" s="62">
        <v>43833</v>
      </c>
      <c r="B133" s="44">
        <v>44.85</v>
      </c>
      <c r="C133" s="44">
        <v>53.89</v>
      </c>
      <c r="D133" s="44">
        <v>47.08</v>
      </c>
      <c r="E133" s="44">
        <v>57.23</v>
      </c>
      <c r="F133" s="44">
        <v>48.31</v>
      </c>
      <c r="G133" s="44">
        <v>58.34</v>
      </c>
      <c r="H133" s="44">
        <v>48.85</v>
      </c>
      <c r="I133" s="44">
        <v>59.49</v>
      </c>
      <c r="J133" s="44">
        <v>49.45</v>
      </c>
      <c r="K133" s="44">
        <v>60.05</v>
      </c>
      <c r="L133" s="44">
        <v>50</v>
      </c>
      <c r="M133" s="44">
        <v>60.65</v>
      </c>
    </row>
    <row r="134" spans="1:13" x14ac:dyDescent="0.2">
      <c r="A134" s="62">
        <v>43832</v>
      </c>
      <c r="B134" s="44">
        <v>43.85</v>
      </c>
      <c r="C134" s="44">
        <v>53.02</v>
      </c>
      <c r="D134" s="44">
        <v>46.55</v>
      </c>
      <c r="E134" s="44">
        <v>56.91</v>
      </c>
      <c r="F134" s="44">
        <v>47.82</v>
      </c>
      <c r="G134" s="44">
        <v>58.14</v>
      </c>
      <c r="H134" s="44">
        <v>48.43</v>
      </c>
      <c r="I134" s="44">
        <v>59.26</v>
      </c>
      <c r="J134" s="44">
        <v>48.9</v>
      </c>
      <c r="K134" s="44">
        <v>59.8</v>
      </c>
      <c r="L134" s="44">
        <v>49.45</v>
      </c>
      <c r="M134" s="44">
        <v>60.4</v>
      </c>
    </row>
    <row r="135" spans="1:13" x14ac:dyDescent="0.2">
      <c r="A135" s="62">
        <v>43829</v>
      </c>
      <c r="B135" s="44">
        <v>44.66</v>
      </c>
      <c r="C135" s="44">
        <v>53.93</v>
      </c>
      <c r="D135" s="44">
        <v>46.7</v>
      </c>
      <c r="E135" s="44">
        <v>56.92</v>
      </c>
      <c r="F135" s="44">
        <v>48.13</v>
      </c>
      <c r="G135" s="44">
        <v>58.39</v>
      </c>
      <c r="H135" s="44">
        <v>48.78</v>
      </c>
      <c r="I135" s="44">
        <v>59.15</v>
      </c>
      <c r="J135" s="44">
        <v>49.33</v>
      </c>
      <c r="K135" s="44">
        <v>59.75</v>
      </c>
      <c r="L135" s="44">
        <v>49.1</v>
      </c>
      <c r="M135" s="44">
        <v>59.7</v>
      </c>
    </row>
    <row r="136" spans="1:13" x14ac:dyDescent="0.2">
      <c r="A136" s="62">
        <v>43826</v>
      </c>
      <c r="B136" s="44">
        <v>45.6</v>
      </c>
      <c r="C136" s="44">
        <v>54.9</v>
      </c>
      <c r="D136" s="44">
        <v>48.22</v>
      </c>
      <c r="E136" s="44">
        <v>58.64</v>
      </c>
      <c r="F136" s="44">
        <v>49.35</v>
      </c>
      <c r="G136" s="44">
        <v>59.25</v>
      </c>
      <c r="H136" s="44">
        <v>50.03</v>
      </c>
      <c r="I136" s="44">
        <v>60.03</v>
      </c>
      <c r="J136" s="44">
        <v>50.58</v>
      </c>
      <c r="K136" s="44">
        <v>60.63</v>
      </c>
    </row>
    <row r="137" spans="1:13" x14ac:dyDescent="0.2">
      <c r="A137" s="62">
        <v>43822</v>
      </c>
      <c r="B137" s="44">
        <v>45.92</v>
      </c>
      <c r="C137" s="44">
        <v>55.41</v>
      </c>
      <c r="D137" s="44">
        <v>48.44</v>
      </c>
      <c r="E137" s="44">
        <v>58.71</v>
      </c>
      <c r="F137" s="44">
        <v>49.61</v>
      </c>
      <c r="G137" s="44">
        <v>59.45</v>
      </c>
      <c r="H137" s="44">
        <v>50.23</v>
      </c>
      <c r="I137" s="44">
        <v>60.23</v>
      </c>
      <c r="J137" s="44">
        <v>50.78</v>
      </c>
      <c r="K137" s="44">
        <v>60.83</v>
      </c>
    </row>
    <row r="138" spans="1:13" x14ac:dyDescent="0.2">
      <c r="A138" s="62">
        <v>43819</v>
      </c>
      <c r="B138" s="44">
        <v>46.09</v>
      </c>
      <c r="C138" s="44">
        <v>55.47</v>
      </c>
      <c r="D138" s="44">
        <v>48.6</v>
      </c>
      <c r="E138" s="44">
        <v>58.65</v>
      </c>
      <c r="F138" s="44">
        <v>49.66</v>
      </c>
      <c r="G138" s="44">
        <v>59.5</v>
      </c>
      <c r="H138" s="44">
        <v>50.3</v>
      </c>
      <c r="I138" s="44">
        <v>60.3</v>
      </c>
      <c r="J138" s="44">
        <v>50.85</v>
      </c>
      <c r="K138" s="44">
        <v>60.9</v>
      </c>
    </row>
    <row r="139" spans="1:13" x14ac:dyDescent="0.2">
      <c r="A139" s="62">
        <v>43818</v>
      </c>
      <c r="B139" s="44">
        <v>46.45</v>
      </c>
      <c r="C139" s="44">
        <v>55.62</v>
      </c>
      <c r="D139" s="44">
        <v>48.93</v>
      </c>
      <c r="E139" s="44">
        <v>59.08</v>
      </c>
      <c r="F139" s="44">
        <v>49.95</v>
      </c>
      <c r="G139" s="44">
        <v>59.63</v>
      </c>
      <c r="H139" s="44">
        <v>50.58</v>
      </c>
      <c r="I139" s="44">
        <v>60.43</v>
      </c>
      <c r="J139" s="44">
        <v>51.13</v>
      </c>
      <c r="K139" s="44">
        <v>61.03</v>
      </c>
    </row>
    <row r="140" spans="1:13" x14ac:dyDescent="0.2">
      <c r="A140" s="62">
        <v>43817</v>
      </c>
      <c r="B140" s="44">
        <v>45.96</v>
      </c>
      <c r="C140" s="44">
        <v>55.05</v>
      </c>
      <c r="D140" s="44">
        <v>48.22</v>
      </c>
      <c r="E140" s="44">
        <v>58.44</v>
      </c>
      <c r="F140" s="44">
        <v>49.34</v>
      </c>
      <c r="G140" s="44">
        <v>59.33</v>
      </c>
      <c r="H140" s="44">
        <v>50.03</v>
      </c>
      <c r="I140" s="44">
        <v>60.13</v>
      </c>
      <c r="J140" s="44">
        <v>50.58</v>
      </c>
      <c r="K140" s="44">
        <v>60.73</v>
      </c>
    </row>
    <row r="141" spans="1:13" x14ac:dyDescent="0.2">
      <c r="A141" s="62">
        <v>43816</v>
      </c>
      <c r="B141" s="44">
        <v>45.59</v>
      </c>
      <c r="C141" s="44">
        <v>54.6</v>
      </c>
      <c r="D141" s="44">
        <v>47.9</v>
      </c>
      <c r="E141" s="44">
        <v>58</v>
      </c>
      <c r="F141" s="44">
        <v>48.95</v>
      </c>
      <c r="G141" s="44">
        <v>59.27</v>
      </c>
      <c r="H141" s="44">
        <v>49.63</v>
      </c>
      <c r="I141" s="44">
        <v>59.98</v>
      </c>
      <c r="J141" s="44">
        <v>50.18</v>
      </c>
      <c r="K141" s="44">
        <v>60.58</v>
      </c>
    </row>
    <row r="142" spans="1:13" x14ac:dyDescent="0.2">
      <c r="A142" s="62">
        <v>43815</v>
      </c>
      <c r="B142" s="44">
        <v>45.01</v>
      </c>
      <c r="C142" s="44">
        <v>54.05</v>
      </c>
      <c r="D142" s="44">
        <v>47.22</v>
      </c>
      <c r="E142" s="44">
        <v>57.73</v>
      </c>
      <c r="F142" s="44">
        <v>48.6</v>
      </c>
      <c r="G142" s="44">
        <v>59.07</v>
      </c>
      <c r="H142" s="44">
        <v>49.38</v>
      </c>
      <c r="I142" s="44">
        <v>59.7</v>
      </c>
      <c r="J142" s="44">
        <v>49.93</v>
      </c>
      <c r="K142" s="44">
        <v>60.3</v>
      </c>
    </row>
    <row r="143" spans="1:13" x14ac:dyDescent="0.2">
      <c r="A143" s="62">
        <v>43812</v>
      </c>
      <c r="B143" s="44">
        <v>45.25</v>
      </c>
      <c r="C143" s="44">
        <v>54.36</v>
      </c>
      <c r="D143" s="44">
        <v>47.25</v>
      </c>
      <c r="E143" s="44">
        <v>57.85</v>
      </c>
      <c r="F143" s="44">
        <v>48.82</v>
      </c>
      <c r="G143" s="44">
        <v>59.32</v>
      </c>
      <c r="H143" s="44">
        <v>49.5</v>
      </c>
      <c r="I143" s="44">
        <v>59.95</v>
      </c>
      <c r="J143" s="44">
        <v>50.05</v>
      </c>
      <c r="K143" s="44">
        <v>60.55</v>
      </c>
    </row>
    <row r="144" spans="1:13" x14ac:dyDescent="0.2">
      <c r="A144" s="62">
        <v>43811</v>
      </c>
      <c r="B144" s="44">
        <v>45.25</v>
      </c>
      <c r="C144" s="44">
        <v>54.5</v>
      </c>
      <c r="D144" s="44">
        <v>47.7</v>
      </c>
      <c r="E144" s="44">
        <v>58.05</v>
      </c>
      <c r="F144" s="44">
        <v>48.8</v>
      </c>
      <c r="G144" s="44">
        <v>59.68</v>
      </c>
      <c r="H144" s="44">
        <v>49.88</v>
      </c>
      <c r="I144" s="44">
        <v>60.4</v>
      </c>
      <c r="J144" s="44">
        <v>50.43</v>
      </c>
      <c r="K144" s="44">
        <v>61</v>
      </c>
    </row>
    <row r="145" spans="1:11" x14ac:dyDescent="0.2">
      <c r="A145" s="62">
        <v>43810</v>
      </c>
      <c r="B145" s="44">
        <v>45.41</v>
      </c>
      <c r="C145" s="44">
        <v>54.51</v>
      </c>
      <c r="D145" s="44">
        <v>47.47</v>
      </c>
      <c r="E145" s="44">
        <v>58.08</v>
      </c>
      <c r="F145" s="44">
        <v>49.1</v>
      </c>
      <c r="G145" s="44">
        <v>59.72</v>
      </c>
      <c r="H145" s="44">
        <v>49.74</v>
      </c>
      <c r="I145" s="44">
        <v>60.34</v>
      </c>
      <c r="J145" s="44">
        <v>50.29</v>
      </c>
      <c r="K145" s="44">
        <v>60.94</v>
      </c>
    </row>
    <row r="146" spans="1:11" x14ac:dyDescent="0.2">
      <c r="A146" s="62">
        <v>43809</v>
      </c>
      <c r="B146" s="44">
        <v>45.44</v>
      </c>
      <c r="C146" s="44">
        <v>54.74</v>
      </c>
      <c r="D146" s="44">
        <v>47.55</v>
      </c>
      <c r="E146" s="44">
        <v>58.08</v>
      </c>
      <c r="F146" s="44">
        <v>49.32</v>
      </c>
      <c r="G146" s="44">
        <v>59.86</v>
      </c>
      <c r="H146" s="44">
        <v>49.98</v>
      </c>
      <c r="I146" s="44">
        <v>60.55</v>
      </c>
      <c r="J146" s="44">
        <v>50.53</v>
      </c>
      <c r="K146" s="44">
        <v>61.15</v>
      </c>
    </row>
    <row r="147" spans="1:11" x14ac:dyDescent="0.2">
      <c r="A147" s="62">
        <v>43808</v>
      </c>
      <c r="B147" s="44">
        <v>45.83</v>
      </c>
      <c r="C147" s="44">
        <v>55.03</v>
      </c>
      <c r="D147" s="44">
        <v>47.85</v>
      </c>
      <c r="E147" s="44">
        <v>58.47</v>
      </c>
      <c r="F147" s="44">
        <v>49.48</v>
      </c>
      <c r="G147" s="44">
        <v>59.99</v>
      </c>
      <c r="H147" s="44">
        <v>49.95</v>
      </c>
      <c r="I147" s="44">
        <v>60.6</v>
      </c>
      <c r="J147" s="44">
        <v>50.55</v>
      </c>
      <c r="K147" s="44">
        <v>61.3</v>
      </c>
    </row>
    <row r="148" spans="1:11" x14ac:dyDescent="0.2">
      <c r="A148" s="62">
        <v>43805</v>
      </c>
      <c r="B148" s="44">
        <v>46.06</v>
      </c>
      <c r="C148" s="44">
        <v>55.41</v>
      </c>
      <c r="D148" s="44">
        <v>47.88</v>
      </c>
      <c r="E148" s="44">
        <v>58.37</v>
      </c>
      <c r="F148" s="44">
        <v>49.56</v>
      </c>
      <c r="G148" s="44">
        <v>60.13</v>
      </c>
      <c r="H148" s="44">
        <v>50.25</v>
      </c>
      <c r="I148" s="44">
        <v>60.85</v>
      </c>
      <c r="J148" s="44">
        <v>50.8</v>
      </c>
      <c r="K148" s="44">
        <v>61.45</v>
      </c>
    </row>
    <row r="149" spans="1:11" x14ac:dyDescent="0.2">
      <c r="A149" s="62">
        <v>43804</v>
      </c>
      <c r="B149" s="44">
        <v>46.2</v>
      </c>
      <c r="C149" s="44">
        <v>55.49</v>
      </c>
      <c r="D149" s="44">
        <v>47.95</v>
      </c>
      <c r="E149" s="44">
        <v>58.39</v>
      </c>
      <c r="F149" s="44">
        <v>49.54</v>
      </c>
      <c r="G149" s="44">
        <v>60.18</v>
      </c>
      <c r="H149" s="44">
        <v>50.23</v>
      </c>
      <c r="I149" s="44">
        <v>60.88</v>
      </c>
      <c r="J149" s="44">
        <v>50.78</v>
      </c>
      <c r="K149" s="44">
        <v>61.48</v>
      </c>
    </row>
    <row r="150" spans="1:11" x14ac:dyDescent="0.2">
      <c r="A150" s="62">
        <v>43803</v>
      </c>
      <c r="B150" s="44">
        <v>46.45</v>
      </c>
      <c r="C150" s="44">
        <v>55.95</v>
      </c>
      <c r="D150" s="44">
        <v>47.98</v>
      </c>
      <c r="E150" s="44">
        <v>58.35</v>
      </c>
      <c r="F150" s="44">
        <v>49.53</v>
      </c>
      <c r="G150" s="44">
        <v>60.21</v>
      </c>
      <c r="H150" s="44">
        <v>50.25</v>
      </c>
      <c r="I150" s="44">
        <v>61</v>
      </c>
      <c r="J150" s="44">
        <v>50.8</v>
      </c>
      <c r="K150" s="44">
        <v>61.6</v>
      </c>
    </row>
    <row r="151" spans="1:11" x14ac:dyDescent="0.2">
      <c r="A151" s="62">
        <v>43802</v>
      </c>
      <c r="B151" s="44">
        <v>46.3</v>
      </c>
      <c r="C151" s="44">
        <v>55.72</v>
      </c>
      <c r="D151" s="44">
        <v>47.98</v>
      </c>
      <c r="E151" s="44">
        <v>58.51</v>
      </c>
      <c r="F151" s="44">
        <v>49.22</v>
      </c>
      <c r="G151" s="44">
        <v>60.07</v>
      </c>
      <c r="H151" s="44">
        <v>49.9</v>
      </c>
      <c r="I151" s="44">
        <v>60.65</v>
      </c>
      <c r="J151" s="44">
        <v>50.45</v>
      </c>
      <c r="K151" s="44">
        <v>61.25</v>
      </c>
    </row>
    <row r="152" spans="1:11" x14ac:dyDescent="0.2">
      <c r="A152" s="62">
        <v>43801</v>
      </c>
      <c r="B152" s="44">
        <v>46.75</v>
      </c>
      <c r="C152" s="44">
        <v>56.12</v>
      </c>
      <c r="D152" s="44">
        <v>48.35</v>
      </c>
      <c r="E152" s="44">
        <v>58.63</v>
      </c>
      <c r="F152" s="44">
        <v>49.71</v>
      </c>
      <c r="G152" s="44">
        <v>60.14</v>
      </c>
      <c r="H152" s="44">
        <v>50.4</v>
      </c>
      <c r="I152" s="44">
        <v>60.88</v>
      </c>
      <c r="J152" s="44">
        <v>50.95</v>
      </c>
      <c r="K152" s="44">
        <v>61.48</v>
      </c>
    </row>
    <row r="153" spans="1:11" x14ac:dyDescent="0.2">
      <c r="A153" s="62">
        <v>43798</v>
      </c>
      <c r="B153" s="44">
        <v>47.16</v>
      </c>
      <c r="C153" s="44">
        <v>56.52</v>
      </c>
      <c r="D153" s="44">
        <v>48.51</v>
      </c>
      <c r="E153" s="44">
        <v>59.02</v>
      </c>
      <c r="F153" s="44">
        <v>49.8</v>
      </c>
      <c r="G153" s="44">
        <v>60.19</v>
      </c>
      <c r="H153" s="44">
        <v>50.43</v>
      </c>
      <c r="I153" s="44">
        <v>60.9</v>
      </c>
      <c r="J153" s="44">
        <v>50.98</v>
      </c>
      <c r="K153" s="44">
        <v>61.5</v>
      </c>
    </row>
    <row r="154" spans="1:11" x14ac:dyDescent="0.2">
      <c r="A154" s="62">
        <v>43797</v>
      </c>
      <c r="B154" s="44">
        <v>47.58</v>
      </c>
      <c r="C154" s="44">
        <v>57.14</v>
      </c>
      <c r="D154" s="44">
        <v>48.85</v>
      </c>
      <c r="E154" s="44">
        <v>59.32</v>
      </c>
      <c r="F154" s="44">
        <v>49.95</v>
      </c>
      <c r="G154" s="44">
        <v>60.49</v>
      </c>
      <c r="H154" s="44">
        <v>50.65</v>
      </c>
      <c r="I154" s="44">
        <v>61.23</v>
      </c>
      <c r="J154" s="44">
        <v>51.2</v>
      </c>
      <c r="K154" s="44">
        <v>61.83</v>
      </c>
    </row>
    <row r="155" spans="1:11" x14ac:dyDescent="0.2">
      <c r="A155" s="62">
        <v>43796</v>
      </c>
      <c r="B155" s="44">
        <v>47.74</v>
      </c>
      <c r="C155" s="44">
        <v>57.45</v>
      </c>
      <c r="D155" s="44">
        <v>48.87</v>
      </c>
      <c r="E155" s="44">
        <v>59.34</v>
      </c>
      <c r="F155" s="44">
        <v>50.07</v>
      </c>
      <c r="G155" s="44">
        <v>60.6</v>
      </c>
      <c r="H155" s="44">
        <v>50.9</v>
      </c>
      <c r="I155" s="44">
        <v>62.43</v>
      </c>
      <c r="J155" s="44">
        <v>51.45</v>
      </c>
      <c r="K155" s="44">
        <v>62.38</v>
      </c>
    </row>
    <row r="156" spans="1:11" x14ac:dyDescent="0.2">
      <c r="A156" s="62">
        <v>43795</v>
      </c>
      <c r="B156" s="44">
        <v>47.16</v>
      </c>
      <c r="C156" s="44">
        <v>56.85</v>
      </c>
      <c r="D156" s="44">
        <v>48.33</v>
      </c>
      <c r="E156" s="44">
        <v>58.97</v>
      </c>
      <c r="F156" s="44">
        <v>49.8</v>
      </c>
      <c r="G156" s="44">
        <v>60.67</v>
      </c>
      <c r="H156" s="44">
        <v>50.65</v>
      </c>
      <c r="I156" s="44">
        <v>62.33</v>
      </c>
      <c r="J156" s="44">
        <v>51.2</v>
      </c>
      <c r="K156" s="44">
        <v>62.28</v>
      </c>
    </row>
    <row r="157" spans="1:11" x14ac:dyDescent="0.2">
      <c r="A157" s="62">
        <v>43794</v>
      </c>
      <c r="B157" s="44">
        <v>47.64</v>
      </c>
      <c r="C157" s="44">
        <v>57.07</v>
      </c>
      <c r="D157" s="44">
        <v>48.6</v>
      </c>
      <c r="E157" s="44">
        <v>59.17</v>
      </c>
      <c r="F157" s="44">
        <v>50.13</v>
      </c>
      <c r="G157" s="44">
        <v>60.95</v>
      </c>
      <c r="H157" s="44">
        <v>50.98</v>
      </c>
      <c r="I157" s="44">
        <v>62.6</v>
      </c>
      <c r="J157" s="44">
        <v>51.53</v>
      </c>
      <c r="K157" s="44">
        <v>62.55</v>
      </c>
    </row>
    <row r="158" spans="1:11" x14ac:dyDescent="0.2">
      <c r="A158" s="62">
        <v>43791</v>
      </c>
      <c r="B158" s="44">
        <v>47.8</v>
      </c>
      <c r="C158" s="44">
        <v>57.17</v>
      </c>
      <c r="D158" s="44">
        <v>48.82</v>
      </c>
      <c r="E158" s="44">
        <v>59.26</v>
      </c>
      <c r="F158" s="44">
        <v>50.15</v>
      </c>
      <c r="G158" s="44">
        <v>60.81</v>
      </c>
      <c r="H158" s="44">
        <v>51.25</v>
      </c>
      <c r="I158" s="44">
        <v>62.63</v>
      </c>
      <c r="J158" s="44">
        <v>51.8</v>
      </c>
      <c r="K158" s="44">
        <v>62.58</v>
      </c>
    </row>
    <row r="159" spans="1:11" x14ac:dyDescent="0.2">
      <c r="A159" s="62">
        <v>43790</v>
      </c>
      <c r="B159" s="44">
        <v>47.15</v>
      </c>
      <c r="C159" s="44">
        <v>56.53</v>
      </c>
      <c r="D159" s="44">
        <v>48.2</v>
      </c>
      <c r="E159" s="44">
        <v>58.8</v>
      </c>
      <c r="F159" s="44">
        <v>49.75</v>
      </c>
      <c r="G159" s="44">
        <v>60.52</v>
      </c>
      <c r="H159" s="44">
        <v>50.8</v>
      </c>
      <c r="I159" s="44">
        <v>62.3</v>
      </c>
      <c r="J159" s="44">
        <v>51.4</v>
      </c>
      <c r="K159" s="44">
        <v>62.25</v>
      </c>
    </row>
    <row r="160" spans="1:11" x14ac:dyDescent="0.2">
      <c r="A160" s="62">
        <v>43789</v>
      </c>
      <c r="B160" s="44">
        <v>46.7</v>
      </c>
      <c r="C160" s="44">
        <v>56.23</v>
      </c>
      <c r="D160" s="44">
        <v>48</v>
      </c>
      <c r="E160" s="44">
        <v>58.7</v>
      </c>
      <c r="F160" s="44">
        <v>49.6</v>
      </c>
      <c r="G160" s="44">
        <v>60.8</v>
      </c>
      <c r="H160" s="44">
        <v>50.7</v>
      </c>
      <c r="I160" s="44">
        <v>62.58</v>
      </c>
      <c r="J160" s="44">
        <v>51.25</v>
      </c>
      <c r="K160" s="44">
        <v>62.53</v>
      </c>
    </row>
    <row r="161" spans="1:11" x14ac:dyDescent="0.2">
      <c r="A161" s="62">
        <v>43788</v>
      </c>
      <c r="B161" s="44">
        <v>46.6</v>
      </c>
      <c r="C161" s="44">
        <v>56.25</v>
      </c>
      <c r="D161" s="44">
        <v>47.78</v>
      </c>
      <c r="E161" s="44">
        <v>58.54</v>
      </c>
      <c r="F161" s="44">
        <v>49.6</v>
      </c>
      <c r="G161" s="44">
        <v>60.73</v>
      </c>
      <c r="H161" s="44">
        <v>50.64</v>
      </c>
      <c r="I161" s="44">
        <v>62.54</v>
      </c>
      <c r="J161" s="44">
        <v>51.19</v>
      </c>
      <c r="K161" s="44">
        <v>62.49</v>
      </c>
    </row>
    <row r="162" spans="1:11" x14ac:dyDescent="0.2">
      <c r="A162" s="62">
        <v>43787</v>
      </c>
      <c r="B162" s="44">
        <v>46.56</v>
      </c>
      <c r="C162" s="44">
        <v>56.24</v>
      </c>
      <c r="D162" s="44">
        <v>47.75</v>
      </c>
      <c r="E162" s="44">
        <v>58.47</v>
      </c>
      <c r="F162" s="44">
        <v>49.75</v>
      </c>
      <c r="G162" s="44">
        <v>60.82</v>
      </c>
      <c r="H162" s="44">
        <v>50.8</v>
      </c>
      <c r="I162" s="44">
        <v>62.63</v>
      </c>
      <c r="J162" s="44">
        <v>51.35</v>
      </c>
      <c r="K162" s="44">
        <v>62.58</v>
      </c>
    </row>
    <row r="163" spans="1:11" x14ac:dyDescent="0.2">
      <c r="A163" s="62">
        <v>43784</v>
      </c>
      <c r="B163" s="44">
        <v>46.89</v>
      </c>
      <c r="C163" s="44">
        <v>56.63</v>
      </c>
      <c r="D163" s="44">
        <v>48.02</v>
      </c>
      <c r="E163" s="44">
        <v>58.76</v>
      </c>
      <c r="F163" s="44">
        <v>49.87</v>
      </c>
      <c r="G163" s="44">
        <v>60.77</v>
      </c>
      <c r="H163" s="44">
        <v>50.93</v>
      </c>
      <c r="I163" s="44">
        <v>62.63</v>
      </c>
      <c r="J163" s="44">
        <v>51.48</v>
      </c>
      <c r="K163" s="44">
        <v>62.58</v>
      </c>
    </row>
    <row r="164" spans="1:11" x14ac:dyDescent="0.2">
      <c r="A164" s="62">
        <v>43783</v>
      </c>
      <c r="B164" s="44">
        <v>46.8</v>
      </c>
      <c r="C164" s="44">
        <v>56.59</v>
      </c>
      <c r="D164" s="44">
        <v>48.01</v>
      </c>
      <c r="E164" s="44">
        <v>58.82</v>
      </c>
      <c r="F164" s="44">
        <v>49.88</v>
      </c>
      <c r="G164" s="44">
        <v>60.47</v>
      </c>
      <c r="H164" s="44">
        <v>50.93</v>
      </c>
      <c r="I164" s="44">
        <v>62.4</v>
      </c>
      <c r="J164" s="44">
        <v>51.48</v>
      </c>
      <c r="K164" s="44">
        <v>62.35</v>
      </c>
    </row>
    <row r="165" spans="1:11" x14ac:dyDescent="0.2">
      <c r="A165" s="62">
        <v>43782</v>
      </c>
      <c r="B165" s="44">
        <v>46.88</v>
      </c>
      <c r="C165" s="44">
        <v>56.55</v>
      </c>
      <c r="D165" s="44">
        <v>47.95</v>
      </c>
      <c r="E165" s="44">
        <v>58.68</v>
      </c>
      <c r="F165" s="44">
        <v>49.82</v>
      </c>
      <c r="G165" s="44">
        <v>60.35</v>
      </c>
      <c r="H165" s="44">
        <v>50.9</v>
      </c>
      <c r="I165" s="44">
        <v>62.3</v>
      </c>
      <c r="J165" s="44">
        <v>51.45</v>
      </c>
      <c r="K165" s="44">
        <v>62.25</v>
      </c>
    </row>
    <row r="166" spans="1:11" x14ac:dyDescent="0.2">
      <c r="A166" s="62">
        <v>43781</v>
      </c>
      <c r="B166" s="44">
        <v>46.79</v>
      </c>
      <c r="C166" s="44">
        <v>56.62</v>
      </c>
      <c r="D166" s="44">
        <v>47.94</v>
      </c>
      <c r="E166" s="44">
        <v>58.78</v>
      </c>
      <c r="F166" s="44">
        <v>49.9</v>
      </c>
      <c r="G166" s="44">
        <v>60.45</v>
      </c>
      <c r="H166" s="44">
        <v>50.9</v>
      </c>
      <c r="I166" s="44">
        <v>63.85</v>
      </c>
      <c r="J166" s="44">
        <v>51.45</v>
      </c>
      <c r="K166" s="44">
        <v>62.38</v>
      </c>
    </row>
    <row r="167" spans="1:11" x14ac:dyDescent="0.2">
      <c r="A167" s="62">
        <v>43780</v>
      </c>
      <c r="B167" s="44">
        <v>47.44</v>
      </c>
      <c r="C167" s="44">
        <v>57.08</v>
      </c>
      <c r="D167" s="44">
        <v>48.57</v>
      </c>
      <c r="E167" s="44">
        <v>59.39</v>
      </c>
      <c r="F167" s="44">
        <v>50.48</v>
      </c>
      <c r="G167" s="44">
        <v>60.99</v>
      </c>
      <c r="H167" s="44">
        <v>51.45</v>
      </c>
      <c r="I167" s="44">
        <v>63.75</v>
      </c>
      <c r="J167" s="44">
        <v>52</v>
      </c>
      <c r="K167" s="44">
        <v>62.88</v>
      </c>
    </row>
    <row r="168" spans="1:11" x14ac:dyDescent="0.2">
      <c r="A168" s="62">
        <v>43777</v>
      </c>
      <c r="B168" s="44">
        <v>47.5</v>
      </c>
      <c r="C168" s="44">
        <v>57.32</v>
      </c>
      <c r="D168" s="44">
        <v>48.56</v>
      </c>
      <c r="E168" s="44">
        <v>59.35</v>
      </c>
      <c r="F168" s="44">
        <v>50.37</v>
      </c>
      <c r="G168" s="44">
        <v>60.89</v>
      </c>
      <c r="H168" s="44">
        <v>50.95</v>
      </c>
      <c r="I168" s="44">
        <v>62.05</v>
      </c>
      <c r="J168" s="44">
        <v>51.5</v>
      </c>
      <c r="K168" s="44">
        <v>62.45</v>
      </c>
    </row>
    <row r="169" spans="1:11" x14ac:dyDescent="0.2">
      <c r="A169" s="62">
        <v>43776</v>
      </c>
      <c r="B169" s="44">
        <v>47.75</v>
      </c>
      <c r="C169" s="44">
        <v>57.54</v>
      </c>
      <c r="D169" s="44">
        <v>48.79</v>
      </c>
      <c r="E169" s="44">
        <v>59.72</v>
      </c>
      <c r="F169" s="44">
        <v>50.58</v>
      </c>
      <c r="G169" s="44">
        <v>61.34</v>
      </c>
      <c r="H169" s="44">
        <v>51.2</v>
      </c>
      <c r="I169" s="44">
        <v>62.82</v>
      </c>
      <c r="J169" s="44">
        <v>51.75</v>
      </c>
      <c r="K169" s="44">
        <v>63.33</v>
      </c>
    </row>
    <row r="170" spans="1:11" x14ac:dyDescent="0.2">
      <c r="A170" s="62">
        <v>43775</v>
      </c>
      <c r="B170" s="44">
        <v>48.16</v>
      </c>
      <c r="C170" s="44">
        <v>57.84</v>
      </c>
      <c r="D170" s="44">
        <v>49.05</v>
      </c>
      <c r="E170" s="44">
        <v>59.72</v>
      </c>
      <c r="F170" s="44">
        <v>50.86</v>
      </c>
      <c r="G170" s="44">
        <v>61.37</v>
      </c>
      <c r="H170" s="44">
        <v>51.55</v>
      </c>
      <c r="I170" s="44">
        <v>62.63</v>
      </c>
      <c r="J170" s="44">
        <v>52.1</v>
      </c>
      <c r="K170" s="44">
        <v>63.03</v>
      </c>
    </row>
    <row r="171" spans="1:11" x14ac:dyDescent="0.2">
      <c r="A171" s="62">
        <v>43774</v>
      </c>
      <c r="B171" s="44">
        <v>48.32</v>
      </c>
      <c r="C171" s="44">
        <v>57.94</v>
      </c>
      <c r="D171" s="44">
        <v>49.28</v>
      </c>
      <c r="E171" s="44">
        <v>59.84</v>
      </c>
      <c r="F171" s="44">
        <v>50.97</v>
      </c>
      <c r="G171" s="44">
        <v>61.41</v>
      </c>
      <c r="H171" s="44">
        <v>51.68</v>
      </c>
      <c r="I171" s="44">
        <v>62.69</v>
      </c>
      <c r="J171" s="44">
        <v>52.23</v>
      </c>
      <c r="K171" s="44">
        <v>63.09</v>
      </c>
    </row>
    <row r="172" spans="1:11" x14ac:dyDescent="0.2">
      <c r="A172" s="62">
        <v>43773</v>
      </c>
      <c r="B172" s="44">
        <v>47.79</v>
      </c>
      <c r="C172" s="44">
        <v>57.55</v>
      </c>
      <c r="D172" s="44">
        <v>48.89</v>
      </c>
      <c r="E172" s="44">
        <v>59.63</v>
      </c>
      <c r="F172" s="44">
        <v>50.73</v>
      </c>
      <c r="G172" s="44">
        <v>61.31</v>
      </c>
      <c r="H172" s="44">
        <v>51.48</v>
      </c>
      <c r="I172" s="44">
        <v>62.65</v>
      </c>
      <c r="J172" s="44">
        <v>52.03</v>
      </c>
      <c r="K172" s="44">
        <v>62.98</v>
      </c>
    </row>
    <row r="173" spans="1:11" x14ac:dyDescent="0.2">
      <c r="A173" s="62">
        <v>43770</v>
      </c>
      <c r="B173" s="44">
        <v>47.88</v>
      </c>
      <c r="C173" s="44">
        <v>57.66</v>
      </c>
      <c r="D173" s="44">
        <v>48.87</v>
      </c>
      <c r="E173" s="44">
        <v>59.65</v>
      </c>
      <c r="F173" s="44">
        <v>50.75</v>
      </c>
      <c r="G173" s="44">
        <v>61.37</v>
      </c>
      <c r="H173" s="44">
        <v>51.55</v>
      </c>
      <c r="I173" s="44">
        <v>62.68</v>
      </c>
      <c r="J173" s="44">
        <v>52.1</v>
      </c>
      <c r="K173" s="44">
        <v>63.08</v>
      </c>
    </row>
    <row r="174" spans="1:11" x14ac:dyDescent="0.2">
      <c r="A174" s="62">
        <v>43769</v>
      </c>
      <c r="B174" s="44">
        <v>47.86</v>
      </c>
      <c r="C174" s="44">
        <v>57.6</v>
      </c>
      <c r="D174" s="44">
        <v>48.89</v>
      </c>
      <c r="E174" s="44">
        <v>59.69</v>
      </c>
      <c r="F174" s="44">
        <v>50.88</v>
      </c>
      <c r="G174" s="44">
        <v>61.45</v>
      </c>
      <c r="H174" s="44">
        <v>51.63</v>
      </c>
      <c r="I174" s="44">
        <v>62.75</v>
      </c>
      <c r="J174" s="44">
        <v>52.18</v>
      </c>
      <c r="K174" s="44">
        <v>63.15</v>
      </c>
    </row>
    <row r="175" spans="1:11" x14ac:dyDescent="0.2">
      <c r="A175" s="62">
        <v>43768</v>
      </c>
      <c r="B175" s="44">
        <v>48.15</v>
      </c>
      <c r="C175" s="44">
        <v>58.09</v>
      </c>
      <c r="D175" s="44">
        <v>49.08</v>
      </c>
      <c r="E175" s="44">
        <v>59.94</v>
      </c>
      <c r="F175" s="44">
        <v>50.95</v>
      </c>
      <c r="G175" s="44">
        <v>61.53</v>
      </c>
      <c r="H175" s="44">
        <v>51.6</v>
      </c>
      <c r="I175" s="44">
        <v>62.83</v>
      </c>
      <c r="J175" s="44">
        <v>52.23</v>
      </c>
      <c r="K175" s="44">
        <v>63.23</v>
      </c>
    </row>
    <row r="176" spans="1:11" x14ac:dyDescent="0.2">
      <c r="A176" s="62">
        <v>43767</v>
      </c>
      <c r="B176" s="44">
        <v>48.07</v>
      </c>
      <c r="C176" s="44">
        <v>57.97</v>
      </c>
      <c r="D176" s="44">
        <v>49.12</v>
      </c>
      <c r="E176" s="44">
        <v>59.97</v>
      </c>
      <c r="F176" s="44">
        <v>50.88</v>
      </c>
      <c r="G176" s="44">
        <v>61.5</v>
      </c>
      <c r="H176" s="44">
        <v>51.78</v>
      </c>
      <c r="I176" s="44">
        <v>62.9</v>
      </c>
      <c r="J176" s="44">
        <v>52.33</v>
      </c>
      <c r="K176" s="44">
        <v>63.3</v>
      </c>
    </row>
    <row r="177" spans="1:11" x14ac:dyDescent="0.2">
      <c r="A177" s="62">
        <v>43766</v>
      </c>
      <c r="B177" s="44">
        <v>47.74</v>
      </c>
      <c r="C177" s="44">
        <v>57.82</v>
      </c>
      <c r="D177" s="44">
        <v>48.81</v>
      </c>
      <c r="E177" s="44">
        <v>59.75</v>
      </c>
      <c r="F177" s="44">
        <v>50.68</v>
      </c>
      <c r="G177" s="44">
        <v>61.65</v>
      </c>
      <c r="H177" s="44">
        <v>51.58</v>
      </c>
      <c r="I177" s="44">
        <v>63.03</v>
      </c>
      <c r="J177" s="44">
        <v>52.13</v>
      </c>
      <c r="K177" s="44">
        <v>63.43</v>
      </c>
    </row>
    <row r="178" spans="1:11" x14ac:dyDescent="0.2">
      <c r="A178" s="62">
        <v>43763</v>
      </c>
      <c r="B178" s="44">
        <v>47.91</v>
      </c>
      <c r="C178" s="44">
        <v>57.96</v>
      </c>
      <c r="D178" s="44">
        <v>49.09</v>
      </c>
      <c r="E178" s="44">
        <v>59.95</v>
      </c>
      <c r="F178" s="44">
        <v>50.7</v>
      </c>
      <c r="G178" s="44">
        <v>61.7</v>
      </c>
      <c r="H178" s="44">
        <v>51.6</v>
      </c>
      <c r="I178" s="44">
        <v>62.98</v>
      </c>
      <c r="J178" s="44">
        <v>52.15</v>
      </c>
      <c r="K178" s="44">
        <v>63.38</v>
      </c>
    </row>
    <row r="179" spans="1:11" x14ac:dyDescent="0.2">
      <c r="A179" s="62">
        <v>43762</v>
      </c>
      <c r="B179" s="44">
        <v>48.14</v>
      </c>
      <c r="C179" s="44">
        <v>58.05</v>
      </c>
      <c r="D179" s="44">
        <v>49.24</v>
      </c>
      <c r="E179" s="44">
        <v>59.95</v>
      </c>
      <c r="F179" s="44">
        <v>50.73</v>
      </c>
      <c r="G179" s="44">
        <v>61.64</v>
      </c>
      <c r="H179" s="44">
        <v>51.63</v>
      </c>
      <c r="I179" s="44">
        <v>63.05</v>
      </c>
      <c r="J179" s="44">
        <v>52.18</v>
      </c>
      <c r="K179" s="44">
        <v>63.45</v>
      </c>
    </row>
    <row r="180" spans="1:11" x14ac:dyDescent="0.2">
      <c r="A180" s="62">
        <v>43761</v>
      </c>
      <c r="B180" s="44">
        <v>47.98</v>
      </c>
      <c r="C180" s="44">
        <v>57.8</v>
      </c>
      <c r="D180" s="44">
        <v>49.1</v>
      </c>
      <c r="E180" s="44">
        <v>59.83</v>
      </c>
      <c r="F180" s="44">
        <v>50.65</v>
      </c>
      <c r="G180" s="44">
        <v>61.71</v>
      </c>
      <c r="H180" s="44">
        <v>51.45</v>
      </c>
      <c r="I180" s="44">
        <v>63.1</v>
      </c>
      <c r="J180" s="44">
        <v>52</v>
      </c>
      <c r="K180" s="44">
        <v>63.28</v>
      </c>
    </row>
    <row r="181" spans="1:11" x14ac:dyDescent="0.2">
      <c r="A181" s="62">
        <v>43760</v>
      </c>
      <c r="B181" s="44">
        <v>48.41</v>
      </c>
      <c r="C181" s="44">
        <v>58.37</v>
      </c>
      <c r="D181" s="44">
        <v>49.49</v>
      </c>
      <c r="E181" s="44">
        <v>60.3</v>
      </c>
      <c r="F181" s="44">
        <v>50.84</v>
      </c>
      <c r="G181" s="44">
        <v>61.93</v>
      </c>
      <c r="H181" s="44">
        <v>51.65</v>
      </c>
      <c r="I181" s="44">
        <v>63.1</v>
      </c>
      <c r="J181" s="44">
        <v>52.08</v>
      </c>
      <c r="K181" s="44">
        <v>63.38</v>
      </c>
    </row>
    <row r="182" spans="1:11" x14ac:dyDescent="0.2">
      <c r="A182" s="62">
        <v>43759</v>
      </c>
      <c r="B182" s="44">
        <v>49.31</v>
      </c>
      <c r="C182" s="44">
        <v>59.33</v>
      </c>
      <c r="D182" s="44">
        <v>50.16</v>
      </c>
      <c r="E182" s="44">
        <v>60.73</v>
      </c>
      <c r="F182" s="44">
        <v>51.33</v>
      </c>
      <c r="G182" s="44">
        <v>62.15</v>
      </c>
      <c r="H182" s="44">
        <v>52</v>
      </c>
      <c r="I182" s="44">
        <v>62.98</v>
      </c>
      <c r="J182" s="44">
        <v>52.6</v>
      </c>
      <c r="K182" s="44">
        <v>63.63</v>
      </c>
    </row>
    <row r="183" spans="1:11" x14ac:dyDescent="0.2">
      <c r="A183" s="62">
        <v>43756</v>
      </c>
      <c r="B183" s="44">
        <v>48.89</v>
      </c>
      <c r="C183" s="44">
        <v>59.01</v>
      </c>
      <c r="D183" s="44">
        <v>49.85</v>
      </c>
      <c r="E183" s="44">
        <v>60.65</v>
      </c>
      <c r="F183" s="44">
        <v>51.13</v>
      </c>
      <c r="G183" s="44">
        <v>62.13</v>
      </c>
      <c r="H183" s="44">
        <v>51.78</v>
      </c>
      <c r="I183" s="44">
        <v>62.95</v>
      </c>
      <c r="J183" s="44">
        <v>52.35</v>
      </c>
      <c r="K183" s="44">
        <v>63.6</v>
      </c>
    </row>
    <row r="184" spans="1:11" x14ac:dyDescent="0.2">
      <c r="A184" s="62">
        <v>43755</v>
      </c>
      <c r="B184" s="44">
        <v>48.93</v>
      </c>
      <c r="C184" s="44">
        <v>58.82</v>
      </c>
      <c r="D184" s="44">
        <v>49.88</v>
      </c>
      <c r="E184" s="44">
        <v>60.64</v>
      </c>
      <c r="F184" s="44">
        <v>51.17</v>
      </c>
      <c r="G184" s="44">
        <v>62.24</v>
      </c>
      <c r="H184" s="44">
        <v>51.83</v>
      </c>
      <c r="I184" s="44">
        <v>62.95</v>
      </c>
      <c r="J184" s="44">
        <v>52.43</v>
      </c>
      <c r="K184" s="44">
        <v>63.6</v>
      </c>
    </row>
    <row r="185" spans="1:11" x14ac:dyDescent="0.2">
      <c r="A185" s="62">
        <v>43754</v>
      </c>
      <c r="B185" s="44">
        <v>49.38</v>
      </c>
      <c r="C185" s="44">
        <v>59.38</v>
      </c>
      <c r="D185" s="44">
        <v>50.36</v>
      </c>
      <c r="E185" s="44">
        <v>60.81</v>
      </c>
      <c r="F185" s="44">
        <v>51.64</v>
      </c>
      <c r="G185" s="44">
        <v>62.6</v>
      </c>
      <c r="H185" s="44">
        <v>52.35</v>
      </c>
      <c r="I185" s="44">
        <v>63.45</v>
      </c>
      <c r="J185" s="44">
        <v>52.95</v>
      </c>
      <c r="K185" s="44">
        <v>64.099999999999994</v>
      </c>
    </row>
    <row r="186" spans="1:11" x14ac:dyDescent="0.2">
      <c r="A186" s="62">
        <v>43753</v>
      </c>
      <c r="B186" s="44">
        <v>48.68</v>
      </c>
      <c r="C186" s="44">
        <v>58.57</v>
      </c>
      <c r="D186" s="44">
        <v>49.78</v>
      </c>
      <c r="E186" s="44">
        <v>60.35</v>
      </c>
      <c r="F186" s="44">
        <v>51.31</v>
      </c>
      <c r="G186" s="44">
        <v>62.24</v>
      </c>
      <c r="H186" s="44">
        <v>51.93</v>
      </c>
      <c r="I186" s="44">
        <v>63.05</v>
      </c>
      <c r="J186" s="44">
        <v>52.53</v>
      </c>
      <c r="K186" s="44">
        <v>63.7</v>
      </c>
    </row>
    <row r="187" spans="1:11" x14ac:dyDescent="0.2">
      <c r="A187" s="62">
        <v>43752</v>
      </c>
      <c r="B187" s="44">
        <v>48.55</v>
      </c>
      <c r="C187" s="44">
        <v>58.59</v>
      </c>
      <c r="D187" s="44">
        <v>49.6</v>
      </c>
      <c r="E187" s="44">
        <v>60.17</v>
      </c>
      <c r="F187" s="44">
        <v>51.14</v>
      </c>
      <c r="G187" s="44">
        <v>62.23</v>
      </c>
      <c r="H187" s="44">
        <v>51.95</v>
      </c>
      <c r="I187" s="44">
        <v>63.08</v>
      </c>
      <c r="J187" s="44">
        <v>52.55</v>
      </c>
      <c r="K187" s="44">
        <v>63.73</v>
      </c>
    </row>
    <row r="188" spans="1:11" x14ac:dyDescent="0.2">
      <c r="A188" s="62">
        <v>43749</v>
      </c>
      <c r="B188" s="44">
        <v>48.6</v>
      </c>
      <c r="C188" s="44">
        <v>58.58</v>
      </c>
      <c r="D188" s="44">
        <v>49.6</v>
      </c>
      <c r="E188" s="44">
        <v>60.22</v>
      </c>
      <c r="F188" s="44">
        <v>51.11</v>
      </c>
      <c r="G188" s="44">
        <v>62.21</v>
      </c>
      <c r="H188" s="44">
        <v>51.94</v>
      </c>
      <c r="I188" s="44">
        <v>63.06</v>
      </c>
      <c r="J188" s="44">
        <v>52.49</v>
      </c>
      <c r="K188" s="44">
        <v>63.66</v>
      </c>
    </row>
    <row r="189" spans="1:11" x14ac:dyDescent="0.2">
      <c r="A189" s="62">
        <v>43748</v>
      </c>
      <c r="B189" s="44">
        <v>47.43</v>
      </c>
      <c r="C189" s="44">
        <v>57.41</v>
      </c>
      <c r="D189" s="44">
        <v>48.53</v>
      </c>
      <c r="E189" s="44">
        <v>59.3</v>
      </c>
      <c r="F189" s="44">
        <v>50.25</v>
      </c>
      <c r="G189" s="44">
        <v>61.51</v>
      </c>
      <c r="H189" s="44">
        <v>51.04</v>
      </c>
      <c r="I189" s="44">
        <v>62.26</v>
      </c>
      <c r="J189" s="44">
        <v>51.59</v>
      </c>
      <c r="K189" s="44">
        <v>62.86</v>
      </c>
    </row>
    <row r="190" spans="1:11" x14ac:dyDescent="0.2">
      <c r="A190" s="62">
        <v>43747</v>
      </c>
      <c r="B190" s="44">
        <v>47.31</v>
      </c>
      <c r="C190" s="44">
        <v>57.46</v>
      </c>
      <c r="D190" s="44">
        <v>48.45</v>
      </c>
      <c r="E190" s="44">
        <v>59.18</v>
      </c>
      <c r="F190" s="44">
        <v>50.38</v>
      </c>
      <c r="G190" s="44">
        <v>61.56</v>
      </c>
      <c r="H190" s="44">
        <v>51.13</v>
      </c>
      <c r="I190" s="44">
        <v>62.35</v>
      </c>
      <c r="J190" s="44">
        <v>51.68</v>
      </c>
      <c r="K190" s="44">
        <v>62.95</v>
      </c>
    </row>
    <row r="191" spans="1:11" x14ac:dyDescent="0.2">
      <c r="A191" s="62">
        <v>43746</v>
      </c>
      <c r="B191" s="44">
        <v>47.29</v>
      </c>
      <c r="C191" s="44">
        <v>57.33</v>
      </c>
      <c r="D191" s="44">
        <v>48.44</v>
      </c>
      <c r="E191" s="44">
        <v>59.06</v>
      </c>
      <c r="F191" s="44">
        <v>50.59</v>
      </c>
      <c r="G191" s="44">
        <v>61.77</v>
      </c>
      <c r="H191" s="44">
        <v>51.4</v>
      </c>
      <c r="I191" s="44">
        <v>62.58</v>
      </c>
      <c r="J191" s="44">
        <v>51.95</v>
      </c>
      <c r="K191" s="44">
        <v>63.18</v>
      </c>
    </row>
    <row r="192" spans="1:11" x14ac:dyDescent="0.2">
      <c r="A192" s="62">
        <v>43745</v>
      </c>
      <c r="B192" s="44">
        <v>47.22</v>
      </c>
      <c r="C192" s="44">
        <v>57.23</v>
      </c>
      <c r="D192" s="44">
        <v>48.38</v>
      </c>
      <c r="E192" s="44">
        <v>58.96</v>
      </c>
      <c r="F192" s="44">
        <v>50.57</v>
      </c>
      <c r="G192" s="44">
        <v>61.7</v>
      </c>
      <c r="H192" s="44">
        <v>51.33</v>
      </c>
      <c r="I192" s="44">
        <v>62.5</v>
      </c>
      <c r="J192" s="44">
        <v>51.93</v>
      </c>
      <c r="K192" s="44">
        <v>63.1</v>
      </c>
    </row>
    <row r="193" spans="1:11" x14ac:dyDescent="0.2">
      <c r="A193" s="62">
        <v>43742</v>
      </c>
      <c r="B193" s="44">
        <v>47.29</v>
      </c>
      <c r="C193" s="44">
        <v>57.25</v>
      </c>
      <c r="D193" s="44">
        <v>48.52</v>
      </c>
      <c r="E193" s="44">
        <v>59.31</v>
      </c>
      <c r="F193" s="44">
        <v>50.64</v>
      </c>
      <c r="G193" s="44">
        <v>61.86</v>
      </c>
      <c r="H193" s="44">
        <v>51.48</v>
      </c>
      <c r="I193" s="44">
        <v>62.7</v>
      </c>
      <c r="J193" s="44">
        <v>52.03</v>
      </c>
      <c r="K193" s="44">
        <v>63.3</v>
      </c>
    </row>
    <row r="194" spans="1:11" x14ac:dyDescent="0.2">
      <c r="A194" s="62">
        <v>43741</v>
      </c>
      <c r="B194" s="44">
        <v>47.02</v>
      </c>
      <c r="C194" s="44">
        <v>57.07</v>
      </c>
      <c r="D194" s="44">
        <v>48.29</v>
      </c>
      <c r="E194" s="44">
        <v>59.11</v>
      </c>
      <c r="F194" s="44">
        <v>50.56</v>
      </c>
      <c r="G194" s="44">
        <v>61.6</v>
      </c>
      <c r="H194" s="44">
        <v>51.28</v>
      </c>
      <c r="I194" s="44">
        <v>62.45</v>
      </c>
      <c r="J194" s="44">
        <v>51.83</v>
      </c>
      <c r="K194" s="44">
        <v>63.05</v>
      </c>
    </row>
    <row r="195" spans="1:11" x14ac:dyDescent="0.2">
      <c r="A195" s="62">
        <v>43740</v>
      </c>
      <c r="B195" s="44">
        <v>47.6</v>
      </c>
      <c r="C195" s="44">
        <v>57.7</v>
      </c>
      <c r="D195" s="44">
        <v>48.78</v>
      </c>
      <c r="E195" s="44">
        <v>59.65</v>
      </c>
      <c r="F195" s="44">
        <v>50.96</v>
      </c>
      <c r="G195" s="44">
        <v>62.03</v>
      </c>
      <c r="H195" s="44">
        <v>51.67</v>
      </c>
      <c r="I195" s="44">
        <v>62.93</v>
      </c>
      <c r="J195" s="44">
        <v>52.25</v>
      </c>
      <c r="K195" s="44">
        <v>63.53</v>
      </c>
    </row>
    <row r="196" spans="1:11" x14ac:dyDescent="0.2">
      <c r="A196" s="62">
        <v>43739</v>
      </c>
      <c r="B196" s="44">
        <v>48.14</v>
      </c>
      <c r="C196" s="44">
        <v>58.07</v>
      </c>
      <c r="D196" s="44">
        <v>49.03</v>
      </c>
      <c r="E196" s="44">
        <v>59.84</v>
      </c>
      <c r="F196" s="44">
        <v>51.1</v>
      </c>
      <c r="G196" s="44">
        <v>62.22</v>
      </c>
      <c r="H196" s="44">
        <v>51.98</v>
      </c>
      <c r="I196" s="44">
        <v>63.2</v>
      </c>
      <c r="J196" s="44">
        <v>52.53</v>
      </c>
      <c r="K196" s="44">
        <v>63.8</v>
      </c>
    </row>
    <row r="197" spans="1:11" x14ac:dyDescent="0.2">
      <c r="A197" s="62">
        <v>43738</v>
      </c>
      <c r="B197" s="44">
        <v>48.08</v>
      </c>
      <c r="C197" s="44">
        <v>57.92</v>
      </c>
      <c r="D197" s="44">
        <v>49.15</v>
      </c>
      <c r="E197" s="44">
        <v>60.09</v>
      </c>
      <c r="F197" s="44">
        <v>51.13</v>
      </c>
      <c r="G197" s="44">
        <v>62.32</v>
      </c>
      <c r="H197" s="44">
        <v>52</v>
      </c>
      <c r="I197" s="44">
        <v>63.3</v>
      </c>
      <c r="J197" s="44">
        <v>52.55</v>
      </c>
      <c r="K197" s="44">
        <v>63.9</v>
      </c>
    </row>
    <row r="198" spans="1:11" x14ac:dyDescent="0.2">
      <c r="A198" s="62">
        <v>43735</v>
      </c>
      <c r="B198" s="44">
        <v>47.88</v>
      </c>
      <c r="C198" s="44">
        <v>57.87</v>
      </c>
      <c r="D198" s="44">
        <v>49.03</v>
      </c>
      <c r="E198" s="44">
        <v>60.03</v>
      </c>
      <c r="F198" s="44">
        <v>51.19</v>
      </c>
      <c r="G198" s="44">
        <v>62.3</v>
      </c>
      <c r="H198" s="44">
        <v>51.95</v>
      </c>
      <c r="I198" s="44">
        <v>63.23</v>
      </c>
      <c r="J198" s="44">
        <v>52.5</v>
      </c>
      <c r="K198" s="44">
        <v>63.83</v>
      </c>
    </row>
    <row r="199" spans="1:11" x14ac:dyDescent="0.2">
      <c r="A199" s="62">
        <v>43734</v>
      </c>
      <c r="B199" s="44">
        <v>48.34</v>
      </c>
      <c r="C199" s="44">
        <v>58.39</v>
      </c>
      <c r="D199" s="44">
        <v>49.48</v>
      </c>
      <c r="E199" s="44">
        <v>60.22</v>
      </c>
      <c r="F199" s="44">
        <v>51.43</v>
      </c>
      <c r="G199" s="44">
        <v>62.45</v>
      </c>
      <c r="H199" s="44">
        <v>52.28</v>
      </c>
      <c r="I199" s="44">
        <v>63.5</v>
      </c>
      <c r="J199" s="44">
        <v>52.83</v>
      </c>
      <c r="K199" s="44">
        <v>64.099999999999994</v>
      </c>
    </row>
    <row r="200" spans="1:11" x14ac:dyDescent="0.2">
      <c r="A200" s="62">
        <v>43733</v>
      </c>
      <c r="B200" s="44">
        <v>48.33</v>
      </c>
      <c r="C200" s="44">
        <v>58.33</v>
      </c>
      <c r="D200" s="44">
        <v>49.4</v>
      </c>
      <c r="E200" s="44">
        <v>60.19</v>
      </c>
      <c r="F200" s="44">
        <v>51.36</v>
      </c>
      <c r="G200" s="44">
        <v>62.5</v>
      </c>
      <c r="H200" s="44">
        <v>52.1</v>
      </c>
      <c r="I200" s="44">
        <v>63.33</v>
      </c>
      <c r="J200" s="44">
        <v>52.65</v>
      </c>
      <c r="K200" s="44">
        <v>63.93</v>
      </c>
    </row>
    <row r="201" spans="1:11" x14ac:dyDescent="0.2">
      <c r="A201" s="62">
        <v>43732</v>
      </c>
      <c r="B201" s="44">
        <v>49.13</v>
      </c>
      <c r="C201" s="44">
        <v>59.02</v>
      </c>
      <c r="D201" s="44">
        <v>50.2</v>
      </c>
      <c r="E201" s="44">
        <v>60.74</v>
      </c>
      <c r="F201" s="44">
        <v>51.63</v>
      </c>
      <c r="G201" s="44">
        <v>63.08</v>
      </c>
      <c r="H201" s="44">
        <v>52.45</v>
      </c>
      <c r="I201" s="44">
        <v>63.93</v>
      </c>
      <c r="J201" s="44">
        <v>53</v>
      </c>
      <c r="K201" s="44">
        <v>64.53</v>
      </c>
    </row>
    <row r="202" spans="1:11" x14ac:dyDescent="0.2">
      <c r="A202" s="62">
        <v>43731</v>
      </c>
      <c r="B202" s="44">
        <v>49.42</v>
      </c>
      <c r="C202" s="44">
        <v>59.41</v>
      </c>
      <c r="D202" s="44">
        <v>50.31</v>
      </c>
      <c r="E202" s="44">
        <v>60.97</v>
      </c>
      <c r="F202" s="44">
        <v>51.81</v>
      </c>
      <c r="G202" s="44">
        <v>62.73</v>
      </c>
      <c r="H202" s="44">
        <v>52.1</v>
      </c>
      <c r="I202" s="44">
        <v>63.55</v>
      </c>
      <c r="J202" s="44">
        <v>52.7</v>
      </c>
      <c r="K202" s="44">
        <v>64.25</v>
      </c>
    </row>
    <row r="203" spans="1:11" x14ac:dyDescent="0.2">
      <c r="A203" s="62">
        <v>43728</v>
      </c>
      <c r="B203" s="44">
        <v>50.38</v>
      </c>
      <c r="C203" s="44">
        <v>60.15</v>
      </c>
      <c r="D203" s="44">
        <v>51.15</v>
      </c>
      <c r="E203" s="44">
        <v>61.4</v>
      </c>
      <c r="F203" s="44">
        <v>52.22</v>
      </c>
      <c r="G203" s="44">
        <v>63.22</v>
      </c>
      <c r="H203" s="44">
        <v>53.05</v>
      </c>
      <c r="I203" s="44">
        <v>64.150000000000006</v>
      </c>
      <c r="J203" s="44">
        <v>53.6</v>
      </c>
      <c r="K203" s="44">
        <v>64.75</v>
      </c>
    </row>
    <row r="204" spans="1:11" x14ac:dyDescent="0.2">
      <c r="A204" s="62">
        <v>43727</v>
      </c>
      <c r="B204" s="44">
        <v>49.71</v>
      </c>
      <c r="C204" s="44">
        <v>59.57</v>
      </c>
      <c r="D204" s="44">
        <v>50.48</v>
      </c>
      <c r="E204" s="44">
        <v>60.93</v>
      </c>
      <c r="F204" s="44">
        <v>52.18</v>
      </c>
      <c r="G204" s="44">
        <v>63.35</v>
      </c>
      <c r="H204" s="44">
        <v>53</v>
      </c>
      <c r="I204" s="44">
        <v>64.23</v>
      </c>
      <c r="J204" s="44">
        <v>53.55</v>
      </c>
      <c r="K204" s="44">
        <v>64.83</v>
      </c>
    </row>
    <row r="205" spans="1:11" x14ac:dyDescent="0.2">
      <c r="A205" s="62">
        <v>43726</v>
      </c>
      <c r="B205" s="44">
        <v>49.47</v>
      </c>
      <c r="C205" s="44">
        <v>59.49</v>
      </c>
      <c r="D205" s="44">
        <v>50.17</v>
      </c>
      <c r="E205" s="44">
        <v>60.79</v>
      </c>
      <c r="F205" s="44">
        <v>51.92</v>
      </c>
      <c r="G205" s="44">
        <v>63.13</v>
      </c>
      <c r="H205" s="44">
        <v>52.7</v>
      </c>
      <c r="I205" s="44">
        <v>64</v>
      </c>
      <c r="J205" s="44">
        <v>53.25</v>
      </c>
      <c r="K205" s="44">
        <v>64.599999999999994</v>
      </c>
    </row>
    <row r="206" spans="1:11" x14ac:dyDescent="0.2">
      <c r="A206" s="62">
        <v>43725</v>
      </c>
      <c r="B206" s="44">
        <v>50.42</v>
      </c>
      <c r="C206" s="44">
        <v>60.56</v>
      </c>
      <c r="D206" s="44">
        <v>51.11</v>
      </c>
      <c r="E206" s="44">
        <v>61.57</v>
      </c>
      <c r="F206" s="44">
        <v>52.85</v>
      </c>
      <c r="G206" s="44">
        <v>63.85</v>
      </c>
      <c r="H206" s="44">
        <v>53.55</v>
      </c>
      <c r="I206" s="44">
        <v>64.73</v>
      </c>
      <c r="J206" s="44">
        <v>54.1</v>
      </c>
      <c r="K206" s="44">
        <v>65.33</v>
      </c>
    </row>
    <row r="207" spans="1:11" x14ac:dyDescent="0.2">
      <c r="A207" s="62">
        <v>43724</v>
      </c>
      <c r="B207" s="44">
        <v>50.99</v>
      </c>
      <c r="C207" s="44">
        <v>60.95</v>
      </c>
      <c r="D207" s="44">
        <v>51.44</v>
      </c>
      <c r="E207" s="44">
        <v>61.63</v>
      </c>
      <c r="F207" s="44">
        <v>53.12</v>
      </c>
      <c r="G207" s="44">
        <v>64.45</v>
      </c>
      <c r="H207" s="44">
        <v>53.85</v>
      </c>
      <c r="I207" s="44">
        <v>65.25</v>
      </c>
      <c r="J207" s="44">
        <v>54.45</v>
      </c>
      <c r="K207" s="44">
        <v>65.95</v>
      </c>
    </row>
    <row r="208" spans="1:11" x14ac:dyDescent="0.2">
      <c r="A208" s="62">
        <v>43721</v>
      </c>
      <c r="B208" s="44">
        <v>49.99</v>
      </c>
      <c r="C208" s="44">
        <v>59.89</v>
      </c>
      <c r="D208" s="44">
        <v>50.63</v>
      </c>
      <c r="E208" s="44">
        <v>60.87</v>
      </c>
      <c r="F208" s="44">
        <v>52.49</v>
      </c>
      <c r="G208" s="44">
        <v>63.33</v>
      </c>
      <c r="H208" s="44">
        <v>53.3</v>
      </c>
      <c r="I208" s="44">
        <v>64.2</v>
      </c>
      <c r="J208" s="44">
        <v>53.85</v>
      </c>
      <c r="K208" s="44">
        <v>64.8</v>
      </c>
    </row>
    <row r="209" spans="1:11" x14ac:dyDescent="0.2">
      <c r="A209" s="62">
        <v>43720</v>
      </c>
      <c r="B209" s="44">
        <v>49.85</v>
      </c>
      <c r="C209" s="44">
        <v>59.83</v>
      </c>
      <c r="D209" s="44">
        <v>50.63</v>
      </c>
      <c r="E209" s="44">
        <v>61.03</v>
      </c>
      <c r="F209" s="44">
        <v>52.8</v>
      </c>
      <c r="G209" s="44">
        <v>63.7</v>
      </c>
      <c r="H209" s="44">
        <v>53.55</v>
      </c>
      <c r="I209" s="44">
        <v>64.650000000000006</v>
      </c>
      <c r="J209" s="44">
        <v>54.05</v>
      </c>
      <c r="K209" s="44">
        <v>65.150000000000006</v>
      </c>
    </row>
    <row r="210" spans="1:11" x14ac:dyDescent="0.2">
      <c r="A210" s="62">
        <v>43719</v>
      </c>
      <c r="B210" s="44">
        <v>50.39</v>
      </c>
      <c r="C210" s="44">
        <v>60.17</v>
      </c>
      <c r="D210" s="44">
        <v>50.98</v>
      </c>
      <c r="E210" s="44">
        <v>61.25</v>
      </c>
      <c r="F210" s="44">
        <v>53.18</v>
      </c>
      <c r="G210" s="44">
        <v>63.93</v>
      </c>
      <c r="H210" s="44">
        <v>53.98</v>
      </c>
      <c r="I210" s="44">
        <v>64.8</v>
      </c>
      <c r="J210" s="44">
        <v>54.53</v>
      </c>
      <c r="K210" s="44">
        <v>65.400000000000006</v>
      </c>
    </row>
    <row r="211" spans="1:11" x14ac:dyDescent="0.2">
      <c r="A211" s="62">
        <v>43718</v>
      </c>
      <c r="B211" s="44">
        <v>49.78</v>
      </c>
      <c r="C211" s="44">
        <v>59.4</v>
      </c>
      <c r="D211" s="44">
        <v>50.55</v>
      </c>
      <c r="E211" s="44">
        <v>60.87</v>
      </c>
      <c r="F211" s="44">
        <v>52.78</v>
      </c>
      <c r="G211" s="44">
        <v>63.38</v>
      </c>
      <c r="H211" s="44">
        <v>53.78</v>
      </c>
      <c r="I211" s="44">
        <v>64.7</v>
      </c>
      <c r="J211" s="44">
        <v>54.33</v>
      </c>
      <c r="K211" s="44">
        <v>65.2</v>
      </c>
    </row>
    <row r="212" spans="1:11" x14ac:dyDescent="0.2">
      <c r="A212" s="62">
        <v>43717</v>
      </c>
      <c r="B212" s="44">
        <v>48.51</v>
      </c>
      <c r="C212" s="44">
        <v>58.34</v>
      </c>
      <c r="D212" s="44">
        <v>49.39</v>
      </c>
      <c r="E212" s="44">
        <v>60.41</v>
      </c>
      <c r="F212" s="44">
        <v>51.98</v>
      </c>
      <c r="G212" s="44">
        <v>62.95</v>
      </c>
      <c r="H212" s="44">
        <v>52.8</v>
      </c>
      <c r="I212" s="44">
        <v>63.83</v>
      </c>
      <c r="J212" s="44">
        <v>53.35</v>
      </c>
      <c r="K212" s="44">
        <v>64.430000000000007</v>
      </c>
    </row>
    <row r="213" spans="1:11" x14ac:dyDescent="0.2">
      <c r="A213" s="62">
        <v>43714</v>
      </c>
      <c r="B213" s="44">
        <v>48.34</v>
      </c>
      <c r="C213" s="44">
        <v>58.36</v>
      </c>
      <c r="D213" s="44">
        <v>49.24</v>
      </c>
      <c r="E213" s="44">
        <v>60.49</v>
      </c>
      <c r="F213" s="44">
        <v>51.82</v>
      </c>
      <c r="G213" s="44">
        <v>63.1</v>
      </c>
      <c r="H213" s="44">
        <v>52.75</v>
      </c>
      <c r="I213" s="44">
        <v>63.98</v>
      </c>
      <c r="J213" s="44">
        <v>53.3</v>
      </c>
      <c r="K213" s="44">
        <v>64.58</v>
      </c>
    </row>
    <row r="214" spans="1:11" x14ac:dyDescent="0.2">
      <c r="A214" s="62">
        <v>43713</v>
      </c>
      <c r="B214" s="44">
        <v>47.76</v>
      </c>
      <c r="C214" s="44">
        <v>57.7</v>
      </c>
      <c r="D214" s="44">
        <v>48.73</v>
      </c>
      <c r="E214" s="44">
        <v>60.07</v>
      </c>
      <c r="F214" s="44">
        <v>51.56</v>
      </c>
      <c r="G214" s="44">
        <v>62.63</v>
      </c>
      <c r="H214" s="44">
        <v>52.35</v>
      </c>
      <c r="I214" s="44">
        <v>63.5</v>
      </c>
      <c r="J214" s="44">
        <v>52.9</v>
      </c>
      <c r="K214" s="44">
        <v>64.099999999999994</v>
      </c>
    </row>
    <row r="215" spans="1:11" x14ac:dyDescent="0.2">
      <c r="A215" s="62">
        <v>43712</v>
      </c>
      <c r="B215" s="44">
        <v>47.96</v>
      </c>
      <c r="C215" s="44">
        <v>57.97</v>
      </c>
      <c r="D215" s="44">
        <v>48.93</v>
      </c>
      <c r="E215" s="44">
        <v>60.26</v>
      </c>
      <c r="F215" s="44">
        <v>51.75</v>
      </c>
      <c r="G215" s="44">
        <v>62.74</v>
      </c>
      <c r="H215" s="44">
        <v>52.45</v>
      </c>
      <c r="I215" s="44">
        <v>63.6</v>
      </c>
      <c r="J215" s="44">
        <v>53</v>
      </c>
      <c r="K215" s="44">
        <v>64.2</v>
      </c>
    </row>
    <row r="216" spans="1:11" x14ac:dyDescent="0.2">
      <c r="A216" s="62">
        <v>43711</v>
      </c>
      <c r="B216" s="44">
        <v>47.25</v>
      </c>
      <c r="C216" s="44">
        <v>57.35</v>
      </c>
      <c r="D216" s="44">
        <v>48.3</v>
      </c>
      <c r="E216" s="44">
        <v>59.64</v>
      </c>
      <c r="F216" s="44">
        <v>51.15</v>
      </c>
      <c r="G216" s="44">
        <v>62.38</v>
      </c>
      <c r="H216" s="44">
        <v>51.98</v>
      </c>
      <c r="I216" s="44">
        <v>63.25</v>
      </c>
      <c r="J216" s="44">
        <v>52.53</v>
      </c>
      <c r="K216" s="44">
        <v>63.85</v>
      </c>
    </row>
    <row r="217" spans="1:11" x14ac:dyDescent="0.2">
      <c r="A217" s="62">
        <v>43710</v>
      </c>
      <c r="B217" s="44">
        <v>47.23</v>
      </c>
      <c r="C217" s="44">
        <v>57.31</v>
      </c>
      <c r="D217" s="44">
        <v>48.33</v>
      </c>
      <c r="E217" s="44">
        <v>59.48</v>
      </c>
      <c r="F217" s="44">
        <v>51.03</v>
      </c>
      <c r="G217" s="44">
        <v>62.17</v>
      </c>
      <c r="H217" s="44">
        <v>51.85</v>
      </c>
      <c r="I217" s="44">
        <v>63.05</v>
      </c>
      <c r="J217" s="44">
        <v>52.4</v>
      </c>
      <c r="K217" s="44">
        <v>63.65</v>
      </c>
    </row>
    <row r="218" spans="1:11" x14ac:dyDescent="0.2">
      <c r="A218" s="62">
        <v>43707</v>
      </c>
      <c r="B218" s="44">
        <v>48.4</v>
      </c>
      <c r="C218" s="44">
        <v>58.42</v>
      </c>
      <c r="D218" s="44">
        <v>49.47</v>
      </c>
      <c r="E218" s="44">
        <v>60.46</v>
      </c>
      <c r="F218" s="44">
        <v>51.92</v>
      </c>
      <c r="G218" s="44">
        <v>63.25</v>
      </c>
      <c r="H218" s="44">
        <v>52.93</v>
      </c>
      <c r="I218" s="44">
        <v>64.13</v>
      </c>
      <c r="J218" s="44">
        <v>53.48</v>
      </c>
      <c r="K218" s="44">
        <v>64.73</v>
      </c>
    </row>
    <row r="219" spans="1:11" x14ac:dyDescent="0.2">
      <c r="A219" s="62">
        <v>43706</v>
      </c>
      <c r="B219" s="44">
        <v>47.5</v>
      </c>
      <c r="C219" s="44">
        <v>57.32</v>
      </c>
      <c r="D219" s="44">
        <v>48.67</v>
      </c>
      <c r="E219" s="44">
        <v>59.53</v>
      </c>
      <c r="F219" s="44">
        <v>51.38</v>
      </c>
      <c r="G219" s="44">
        <v>62.32</v>
      </c>
      <c r="H219" s="44">
        <v>52.2</v>
      </c>
      <c r="I219" s="44">
        <v>63.2</v>
      </c>
      <c r="J219" s="44">
        <v>52.75</v>
      </c>
      <c r="K219" s="44">
        <v>63.8</v>
      </c>
    </row>
    <row r="220" spans="1:11" x14ac:dyDescent="0.2">
      <c r="A220" s="62">
        <v>43705</v>
      </c>
      <c r="B220" s="44">
        <v>47.31</v>
      </c>
      <c r="C220" s="44">
        <v>57.23</v>
      </c>
      <c r="D220" s="44">
        <v>48.52</v>
      </c>
      <c r="E220" s="44">
        <v>59.48</v>
      </c>
      <c r="F220" s="44">
        <v>51.03</v>
      </c>
      <c r="G220" s="44">
        <v>62.14</v>
      </c>
      <c r="H220" s="44">
        <v>51.85</v>
      </c>
      <c r="I220" s="44">
        <v>63.03</v>
      </c>
      <c r="J220" s="44">
        <v>52.4</v>
      </c>
      <c r="K220" s="44">
        <v>63.63</v>
      </c>
    </row>
    <row r="221" spans="1:11" x14ac:dyDescent="0.2">
      <c r="A221" s="62">
        <v>43704</v>
      </c>
      <c r="B221" s="44">
        <v>46.95</v>
      </c>
      <c r="C221" s="44">
        <v>56.85</v>
      </c>
      <c r="D221" s="44">
        <v>48.21</v>
      </c>
      <c r="E221" s="44">
        <v>59.21</v>
      </c>
      <c r="F221" s="44">
        <v>50.89</v>
      </c>
      <c r="G221" s="44">
        <v>61.97</v>
      </c>
      <c r="H221" s="44">
        <v>51.63</v>
      </c>
      <c r="I221" s="44">
        <v>62.85</v>
      </c>
      <c r="J221" s="44">
        <v>52.18</v>
      </c>
      <c r="K221" s="44">
        <v>63.45</v>
      </c>
    </row>
    <row r="222" spans="1:11" x14ac:dyDescent="0.2">
      <c r="A222" s="62">
        <v>43703</v>
      </c>
      <c r="B222" s="44">
        <v>47.47</v>
      </c>
      <c r="C222" s="44">
        <v>57.48</v>
      </c>
      <c r="D222" s="44">
        <v>48.77</v>
      </c>
      <c r="E222" s="44">
        <v>59.92</v>
      </c>
      <c r="F222" s="44">
        <v>51.13</v>
      </c>
      <c r="G222" s="44">
        <v>62.37</v>
      </c>
      <c r="H222" s="44">
        <v>52.05</v>
      </c>
      <c r="I222" s="44">
        <v>63.3</v>
      </c>
      <c r="J222" s="44">
        <v>52.6</v>
      </c>
      <c r="K222" s="44">
        <v>63.9</v>
      </c>
    </row>
    <row r="223" spans="1:11" x14ac:dyDescent="0.2">
      <c r="A223" s="62">
        <v>43700</v>
      </c>
      <c r="B223" s="44">
        <v>47.01</v>
      </c>
      <c r="C223" s="44">
        <v>57</v>
      </c>
      <c r="D223" s="44">
        <v>48.32</v>
      </c>
      <c r="E223" s="44">
        <v>59.37</v>
      </c>
      <c r="F223" s="44">
        <v>50.94</v>
      </c>
      <c r="G223" s="44">
        <v>62.11</v>
      </c>
      <c r="H223" s="44">
        <v>51.61</v>
      </c>
      <c r="I223" s="44">
        <v>62.79</v>
      </c>
      <c r="J223" s="44">
        <v>52.16</v>
      </c>
      <c r="K223" s="44">
        <v>63.39</v>
      </c>
    </row>
    <row r="224" spans="1:11" x14ac:dyDescent="0.2">
      <c r="A224" s="62">
        <v>43699</v>
      </c>
      <c r="B224" s="44">
        <v>48.07</v>
      </c>
      <c r="C224" s="44">
        <v>57.9</v>
      </c>
      <c r="D224" s="44">
        <v>49.05</v>
      </c>
      <c r="E224" s="44">
        <v>60.08</v>
      </c>
      <c r="F224" s="44">
        <v>51.45</v>
      </c>
      <c r="G224" s="44">
        <v>62.49</v>
      </c>
      <c r="H224" s="44">
        <v>52.25</v>
      </c>
      <c r="I224" s="44">
        <v>63.35</v>
      </c>
      <c r="J224" s="44">
        <v>52.8</v>
      </c>
      <c r="K224" s="44">
        <v>63.95</v>
      </c>
    </row>
    <row r="225" spans="1:11" x14ac:dyDescent="0.2">
      <c r="A225" s="62">
        <v>43698</v>
      </c>
      <c r="B225" s="44">
        <v>48.04</v>
      </c>
      <c r="C225" s="44">
        <v>57.93</v>
      </c>
      <c r="D225" s="44">
        <v>49.1</v>
      </c>
      <c r="E225" s="44">
        <v>60.27</v>
      </c>
      <c r="F225" s="44">
        <v>51.52</v>
      </c>
      <c r="G225" s="44">
        <v>62.65</v>
      </c>
      <c r="H225" s="44">
        <v>52.21</v>
      </c>
      <c r="I225" s="44">
        <v>63.48</v>
      </c>
      <c r="J225" s="44">
        <v>52.81</v>
      </c>
      <c r="K225" s="44">
        <v>64.13</v>
      </c>
    </row>
    <row r="226" spans="1:11" x14ac:dyDescent="0.2">
      <c r="A226" s="62">
        <v>43697</v>
      </c>
      <c r="B226" s="44">
        <v>48.44</v>
      </c>
      <c r="C226" s="44">
        <v>58.2</v>
      </c>
      <c r="D226" s="44">
        <v>49.28</v>
      </c>
      <c r="E226" s="44">
        <v>60.45</v>
      </c>
      <c r="F226" s="44">
        <v>51.72</v>
      </c>
      <c r="G226" s="44">
        <v>62.84</v>
      </c>
      <c r="H226" s="44">
        <v>52.45</v>
      </c>
      <c r="I226" s="44">
        <v>63.65</v>
      </c>
      <c r="J226" s="44">
        <v>53.05</v>
      </c>
      <c r="K226" s="44">
        <v>64.3</v>
      </c>
    </row>
    <row r="227" spans="1:11" x14ac:dyDescent="0.2">
      <c r="A227" s="62">
        <v>43696</v>
      </c>
      <c r="B227" s="44">
        <v>48.26</v>
      </c>
      <c r="C227" s="44">
        <v>58.01</v>
      </c>
      <c r="D227" s="44">
        <v>49.22</v>
      </c>
      <c r="E227" s="44">
        <v>60.3</v>
      </c>
      <c r="F227" s="44">
        <v>51.66</v>
      </c>
      <c r="G227" s="44">
        <v>62.77</v>
      </c>
      <c r="H227" s="44">
        <v>52.45</v>
      </c>
      <c r="I227" s="44">
        <v>63.63</v>
      </c>
      <c r="J227" s="44">
        <v>53.05</v>
      </c>
      <c r="K227" s="44">
        <v>64.28</v>
      </c>
    </row>
    <row r="228" spans="1:11" x14ac:dyDescent="0.2">
      <c r="A228" s="62">
        <v>43693</v>
      </c>
      <c r="B228" s="44">
        <v>47.85</v>
      </c>
      <c r="C228" s="44">
        <v>58.11</v>
      </c>
      <c r="D228" s="44">
        <v>49.13</v>
      </c>
      <c r="E228" s="44">
        <v>60.28</v>
      </c>
      <c r="F228" s="44">
        <v>51.68</v>
      </c>
      <c r="G228" s="44">
        <v>62.7</v>
      </c>
      <c r="H228" s="44">
        <v>52.45</v>
      </c>
      <c r="I228" s="44">
        <v>63.7</v>
      </c>
      <c r="J228" s="44">
        <v>53.05</v>
      </c>
      <c r="K228" s="44">
        <v>64.349999999999994</v>
      </c>
    </row>
    <row r="229" spans="1:11" x14ac:dyDescent="0.2">
      <c r="A229" s="62">
        <v>43692</v>
      </c>
      <c r="B229" s="44">
        <v>48.14</v>
      </c>
      <c r="C229" s="44">
        <v>58.13</v>
      </c>
      <c r="D229" s="44">
        <v>49.15</v>
      </c>
      <c r="E229" s="44">
        <v>60.32</v>
      </c>
      <c r="F229" s="44">
        <v>51.68</v>
      </c>
      <c r="G229" s="44">
        <v>62.66</v>
      </c>
      <c r="H229" s="44">
        <v>52.55</v>
      </c>
      <c r="I229" s="44">
        <v>63.65</v>
      </c>
      <c r="J229" s="44">
        <v>53.05</v>
      </c>
      <c r="K229" s="44">
        <v>64.3</v>
      </c>
    </row>
    <row r="230" spans="1:11" x14ac:dyDescent="0.2">
      <c r="A230" s="62">
        <v>43691</v>
      </c>
      <c r="B230" s="44">
        <v>48.29</v>
      </c>
      <c r="C230" s="44">
        <v>58.25</v>
      </c>
      <c r="D230" s="44">
        <v>49.45</v>
      </c>
      <c r="E230" s="44">
        <v>60.49</v>
      </c>
      <c r="F230" s="44">
        <v>52</v>
      </c>
      <c r="G230" s="44">
        <v>62.91</v>
      </c>
      <c r="H230" s="44">
        <v>52.78</v>
      </c>
      <c r="I230" s="44">
        <v>63.9</v>
      </c>
      <c r="J230" s="44">
        <v>53.38</v>
      </c>
      <c r="K230" s="44">
        <v>64.55</v>
      </c>
    </row>
    <row r="231" spans="1:11" x14ac:dyDescent="0.2">
      <c r="A231" s="62">
        <v>43690</v>
      </c>
      <c r="B231" s="44">
        <v>48.57</v>
      </c>
      <c r="C231" s="44">
        <v>58.53</v>
      </c>
      <c r="D231" s="44">
        <v>49.75</v>
      </c>
      <c r="E231" s="44">
        <v>60.68</v>
      </c>
      <c r="F231" s="44">
        <v>52.35</v>
      </c>
      <c r="G231" s="44">
        <v>63.29</v>
      </c>
      <c r="H231" s="44">
        <v>53.13</v>
      </c>
      <c r="I231" s="44">
        <v>64.28</v>
      </c>
      <c r="J231" s="44">
        <v>53.73</v>
      </c>
      <c r="K231" s="44">
        <v>64.930000000000007</v>
      </c>
    </row>
    <row r="232" spans="1:11" x14ac:dyDescent="0.2">
      <c r="A232" s="62">
        <v>43689</v>
      </c>
      <c r="B232" s="44">
        <v>48.53</v>
      </c>
      <c r="C232" s="44">
        <v>58.6</v>
      </c>
      <c r="D232" s="44">
        <v>49.6</v>
      </c>
      <c r="E232" s="44">
        <v>60.56</v>
      </c>
      <c r="F232" s="44">
        <v>52.15</v>
      </c>
      <c r="G232" s="44">
        <v>63</v>
      </c>
      <c r="H232" s="44">
        <v>53.02</v>
      </c>
      <c r="I232" s="44">
        <v>64</v>
      </c>
      <c r="J232" s="44">
        <v>53.45</v>
      </c>
      <c r="K232" s="44">
        <v>64.650000000000006</v>
      </c>
    </row>
    <row r="233" spans="1:11" x14ac:dyDescent="0.2">
      <c r="A233" s="62">
        <v>43686</v>
      </c>
      <c r="B233" s="44">
        <v>49.39</v>
      </c>
      <c r="C233" s="44">
        <v>59.16</v>
      </c>
      <c r="D233" s="44">
        <v>50.52</v>
      </c>
      <c r="E233" s="44">
        <v>61.11</v>
      </c>
      <c r="F233" s="44">
        <v>52.8</v>
      </c>
      <c r="G233" s="44">
        <v>63.45</v>
      </c>
      <c r="H233" s="44">
        <v>53.4</v>
      </c>
      <c r="I233" s="44">
        <v>64.25</v>
      </c>
      <c r="J233" s="44">
        <v>54</v>
      </c>
      <c r="K233" s="44">
        <v>64.900000000000006</v>
      </c>
    </row>
    <row r="234" spans="1:11" x14ac:dyDescent="0.2">
      <c r="A234" s="62">
        <v>43685</v>
      </c>
      <c r="B234" s="44">
        <v>49.5</v>
      </c>
      <c r="C234" s="44">
        <v>59.09</v>
      </c>
      <c r="D234" s="44">
        <v>50.48</v>
      </c>
      <c r="E234" s="44">
        <v>61.12</v>
      </c>
      <c r="F234" s="44">
        <v>52.85</v>
      </c>
      <c r="G234" s="44">
        <v>63.52</v>
      </c>
      <c r="H234" s="44">
        <v>53.4</v>
      </c>
      <c r="I234" s="44">
        <v>64.3</v>
      </c>
      <c r="J234" s="44">
        <v>54</v>
      </c>
      <c r="K234" s="44">
        <v>64.95</v>
      </c>
    </row>
    <row r="235" spans="1:11" x14ac:dyDescent="0.2">
      <c r="A235" s="62">
        <v>43684</v>
      </c>
      <c r="B235" s="44">
        <v>49.33</v>
      </c>
      <c r="C235" s="44">
        <v>59.2</v>
      </c>
      <c r="D235" s="44">
        <v>50.44</v>
      </c>
      <c r="E235" s="44">
        <v>60.99</v>
      </c>
      <c r="F235" s="44">
        <v>52.87</v>
      </c>
      <c r="G235" s="44">
        <v>63.33</v>
      </c>
      <c r="H235" s="44">
        <v>53.3</v>
      </c>
      <c r="I235" s="44">
        <v>64.099999999999994</v>
      </c>
      <c r="J235" s="44">
        <v>53.9</v>
      </c>
      <c r="K235" s="44">
        <v>64.75</v>
      </c>
    </row>
    <row r="236" spans="1:11" x14ac:dyDescent="0.2">
      <c r="A236" s="62">
        <v>43683</v>
      </c>
      <c r="B236" s="44">
        <v>49.61</v>
      </c>
      <c r="C236" s="44">
        <v>59.48</v>
      </c>
      <c r="D236" s="44">
        <v>50.7</v>
      </c>
      <c r="E236" s="44">
        <v>61.2</v>
      </c>
      <c r="F236" s="44">
        <v>53.13</v>
      </c>
      <c r="G236" s="44">
        <v>63.72</v>
      </c>
      <c r="H236" s="44">
        <v>53.68</v>
      </c>
      <c r="I236" s="44">
        <v>64.5</v>
      </c>
      <c r="J236" s="44">
        <v>54.28</v>
      </c>
      <c r="K236" s="44">
        <v>65.150000000000006</v>
      </c>
    </row>
    <row r="237" spans="1:11" x14ac:dyDescent="0.2">
      <c r="A237" s="62">
        <v>43682</v>
      </c>
      <c r="B237" s="44">
        <v>50.11</v>
      </c>
      <c r="C237" s="44">
        <v>60.06</v>
      </c>
      <c r="D237" s="44">
        <v>51.23</v>
      </c>
      <c r="E237" s="44">
        <v>61.63</v>
      </c>
      <c r="F237" s="44">
        <v>53.08</v>
      </c>
      <c r="G237" s="44">
        <v>63.62</v>
      </c>
      <c r="H237" s="44">
        <v>53.63</v>
      </c>
      <c r="I237" s="44">
        <v>64.400000000000006</v>
      </c>
      <c r="J237" s="44">
        <v>54.23</v>
      </c>
      <c r="K237" s="44">
        <v>65.05</v>
      </c>
    </row>
    <row r="238" spans="1:11" x14ac:dyDescent="0.2">
      <c r="A238" s="62">
        <v>43679</v>
      </c>
      <c r="B238" s="44">
        <v>51.15</v>
      </c>
      <c r="C238" s="44">
        <v>61.07</v>
      </c>
      <c r="D238" s="44">
        <v>51.98</v>
      </c>
      <c r="E238" s="44">
        <v>62.24</v>
      </c>
      <c r="F238" s="44">
        <v>53.68</v>
      </c>
      <c r="G238" s="44">
        <v>64.13</v>
      </c>
      <c r="H238" s="44">
        <v>54.23</v>
      </c>
      <c r="I238" s="44">
        <v>64.900000000000006</v>
      </c>
      <c r="J238" s="44">
        <v>54.83</v>
      </c>
      <c r="K238" s="44">
        <v>65.55</v>
      </c>
    </row>
    <row r="239" spans="1:11" x14ac:dyDescent="0.2">
      <c r="A239" s="62">
        <v>43678</v>
      </c>
      <c r="B239" s="44">
        <v>50.98</v>
      </c>
      <c r="C239" s="44">
        <v>60.92</v>
      </c>
      <c r="D239" s="44">
        <v>51.79</v>
      </c>
      <c r="E239" s="44">
        <v>62.04</v>
      </c>
      <c r="F239" s="44">
        <v>53.69</v>
      </c>
      <c r="G239" s="44">
        <v>64.13</v>
      </c>
      <c r="H239" s="44">
        <v>54.24</v>
      </c>
      <c r="I239" s="44">
        <v>64.92</v>
      </c>
      <c r="J239" s="44">
        <v>54.84</v>
      </c>
      <c r="K239" s="44">
        <v>65.569999999999993</v>
      </c>
    </row>
    <row r="240" spans="1:11" x14ac:dyDescent="0.2">
      <c r="A240" s="62">
        <v>43677</v>
      </c>
      <c r="B240" s="44">
        <v>50.1</v>
      </c>
      <c r="C240" s="44">
        <v>59.96</v>
      </c>
      <c r="D240" s="44">
        <v>51.05</v>
      </c>
      <c r="E240" s="44">
        <v>61.32</v>
      </c>
      <c r="F240" s="44">
        <v>53.42</v>
      </c>
      <c r="G240" s="44">
        <v>63.91</v>
      </c>
      <c r="H240" s="44">
        <v>53.98</v>
      </c>
      <c r="I240" s="44">
        <v>64.680000000000007</v>
      </c>
      <c r="J240" s="44">
        <v>54.58</v>
      </c>
      <c r="K240" s="44">
        <v>65.33</v>
      </c>
    </row>
    <row r="241" spans="1:11" x14ac:dyDescent="0.2">
      <c r="A241" s="62">
        <v>43676</v>
      </c>
      <c r="B241" s="44">
        <v>49.93</v>
      </c>
      <c r="C241" s="44">
        <v>59.98</v>
      </c>
      <c r="D241" s="44">
        <v>50.97</v>
      </c>
      <c r="E241" s="44">
        <v>61.29</v>
      </c>
      <c r="F241" s="44">
        <v>53.15</v>
      </c>
      <c r="G241" s="44">
        <v>63.63</v>
      </c>
      <c r="H241" s="44">
        <v>53.7</v>
      </c>
      <c r="I241" s="44">
        <v>64.400000000000006</v>
      </c>
      <c r="J241" s="44">
        <v>54.3</v>
      </c>
      <c r="K241" s="44">
        <v>65.05</v>
      </c>
    </row>
    <row r="242" spans="1:11" x14ac:dyDescent="0.2">
      <c r="A242" s="62">
        <v>43675</v>
      </c>
      <c r="B242" s="44">
        <v>50.71</v>
      </c>
      <c r="C242" s="44">
        <v>60.53</v>
      </c>
      <c r="D242" s="44">
        <v>51.63</v>
      </c>
      <c r="E242" s="44">
        <v>61.78</v>
      </c>
      <c r="F242" s="44">
        <v>53.47</v>
      </c>
      <c r="G242" s="44">
        <v>63.78</v>
      </c>
      <c r="H242" s="44">
        <v>54</v>
      </c>
      <c r="I242" s="44">
        <v>64.55</v>
      </c>
      <c r="J242" s="44">
        <v>54.6</v>
      </c>
      <c r="K242" s="44">
        <v>65.2</v>
      </c>
    </row>
    <row r="243" spans="1:11" x14ac:dyDescent="0.2">
      <c r="A243" s="62">
        <v>43672</v>
      </c>
      <c r="B243" s="44">
        <v>50.68</v>
      </c>
      <c r="C243" s="44">
        <v>60.62</v>
      </c>
      <c r="D243" s="44">
        <v>51.77</v>
      </c>
      <c r="E243" s="44">
        <v>61.88</v>
      </c>
      <c r="F243" s="44">
        <v>53.15</v>
      </c>
      <c r="G243" s="44">
        <v>63.3</v>
      </c>
      <c r="H243" s="44">
        <v>53.75</v>
      </c>
      <c r="I243" s="44">
        <v>64</v>
      </c>
      <c r="J243" s="44">
        <v>54.45</v>
      </c>
      <c r="K243" s="44">
        <v>64.8</v>
      </c>
    </row>
    <row r="244" spans="1:11" x14ac:dyDescent="0.2">
      <c r="A244" s="62">
        <v>43671</v>
      </c>
      <c r="B244" s="44">
        <v>51.41</v>
      </c>
      <c r="C244" s="44">
        <v>61.36</v>
      </c>
      <c r="D244" s="44">
        <v>52.42</v>
      </c>
      <c r="E244" s="44">
        <v>62.47</v>
      </c>
      <c r="F244" s="44">
        <v>54</v>
      </c>
      <c r="G244" s="44">
        <v>64.400000000000006</v>
      </c>
      <c r="H244" s="44">
        <v>54.55</v>
      </c>
      <c r="I244" s="44">
        <v>65.180000000000007</v>
      </c>
      <c r="J244" s="44">
        <v>55.15</v>
      </c>
      <c r="K244" s="44">
        <v>65.83</v>
      </c>
    </row>
    <row r="245" spans="1:11" x14ac:dyDescent="0.2">
      <c r="A245" s="62">
        <v>43670</v>
      </c>
      <c r="B245" s="44">
        <v>51.48</v>
      </c>
      <c r="C245" s="44">
        <v>61.32</v>
      </c>
      <c r="D245" s="44">
        <v>52.45</v>
      </c>
      <c r="E245" s="44">
        <v>62.66</v>
      </c>
      <c r="F245" s="44">
        <v>54.13</v>
      </c>
      <c r="G245" s="44">
        <v>64.53</v>
      </c>
      <c r="H245" s="44">
        <v>54.75</v>
      </c>
      <c r="I245" s="44">
        <v>65.28</v>
      </c>
      <c r="J245" s="44">
        <v>55.23</v>
      </c>
      <c r="K245" s="44">
        <v>65.930000000000007</v>
      </c>
    </row>
    <row r="246" spans="1:11" x14ac:dyDescent="0.2">
      <c r="A246" s="62">
        <v>43669</v>
      </c>
      <c r="B246" s="44">
        <v>52.05</v>
      </c>
      <c r="C246" s="44">
        <v>61.94</v>
      </c>
      <c r="D246" s="44">
        <v>52.88</v>
      </c>
      <c r="E246" s="44">
        <v>62.85</v>
      </c>
      <c r="F246" s="44">
        <v>54.4</v>
      </c>
      <c r="G246" s="44">
        <v>64.900000000000006</v>
      </c>
      <c r="H246" s="44">
        <v>55.1</v>
      </c>
      <c r="I246" s="44">
        <v>65.75</v>
      </c>
      <c r="J246" s="44">
        <v>55.7</v>
      </c>
      <c r="K246" s="44">
        <v>66.400000000000006</v>
      </c>
    </row>
    <row r="247" spans="1:11" x14ac:dyDescent="0.2">
      <c r="A247" s="62">
        <v>43668</v>
      </c>
      <c r="B247" s="44">
        <v>51.44</v>
      </c>
      <c r="C247" s="44">
        <v>61.34</v>
      </c>
      <c r="D247" s="44">
        <v>52.48</v>
      </c>
      <c r="E247" s="44">
        <v>62.66</v>
      </c>
      <c r="F247" s="44">
        <v>54.07</v>
      </c>
      <c r="G247" s="44">
        <v>64.7</v>
      </c>
      <c r="H247" s="44">
        <v>54.65</v>
      </c>
      <c r="I247" s="44">
        <v>65.680000000000007</v>
      </c>
      <c r="J247" s="44">
        <v>55.25</v>
      </c>
      <c r="K247" s="44">
        <v>66.33</v>
      </c>
    </row>
    <row r="248" spans="1:11" x14ac:dyDescent="0.2">
      <c r="A248" s="62">
        <v>43665</v>
      </c>
      <c r="B248" s="44">
        <v>51.29</v>
      </c>
      <c r="C248" s="44">
        <v>61.19</v>
      </c>
      <c r="D248" s="44">
        <v>52.39</v>
      </c>
      <c r="E248" s="44">
        <v>62.52</v>
      </c>
      <c r="F248" s="44">
        <v>53.95</v>
      </c>
      <c r="G248" s="44">
        <v>64.63</v>
      </c>
      <c r="H248" s="44">
        <v>54.58</v>
      </c>
      <c r="I248" s="44">
        <v>65.599999999999994</v>
      </c>
      <c r="J248" s="44">
        <v>55.18</v>
      </c>
      <c r="K248" s="44">
        <v>66.25</v>
      </c>
    </row>
    <row r="249" spans="1:11" x14ac:dyDescent="0.2">
      <c r="A249" s="62">
        <v>43664</v>
      </c>
      <c r="B249" s="44">
        <v>50.41</v>
      </c>
      <c r="C249" s="44">
        <v>60.51</v>
      </c>
      <c r="D249" s="44">
        <v>51.58</v>
      </c>
      <c r="E249" s="44">
        <v>61.95</v>
      </c>
      <c r="F249" s="44">
        <v>53.43</v>
      </c>
      <c r="G249" s="44">
        <v>64.03</v>
      </c>
      <c r="H249" s="44">
        <v>53.88</v>
      </c>
      <c r="I249" s="44">
        <v>65</v>
      </c>
      <c r="J249" s="44">
        <v>54.48</v>
      </c>
      <c r="K249" s="44">
        <v>65.650000000000006</v>
      </c>
    </row>
    <row r="250" spans="1:11" x14ac:dyDescent="0.2">
      <c r="A250" s="62">
        <v>43663</v>
      </c>
      <c r="B250" s="44">
        <v>50.54</v>
      </c>
      <c r="C250" s="44">
        <v>60.62</v>
      </c>
      <c r="D250" s="44">
        <v>51.72</v>
      </c>
      <c r="E250" s="44">
        <v>62.24</v>
      </c>
      <c r="F250" s="44">
        <v>53.64</v>
      </c>
      <c r="G250" s="44">
        <v>64.209999999999994</v>
      </c>
      <c r="H250" s="44">
        <v>54.04</v>
      </c>
      <c r="I250" s="44">
        <v>65.19</v>
      </c>
      <c r="J250" s="44">
        <v>54.64</v>
      </c>
      <c r="K250" s="44">
        <v>65.84</v>
      </c>
    </row>
    <row r="251" spans="1:11" x14ac:dyDescent="0.2">
      <c r="A251" s="62">
        <v>43662</v>
      </c>
      <c r="B251" s="44">
        <v>50.86</v>
      </c>
      <c r="C251" s="44">
        <v>61</v>
      </c>
      <c r="D251" s="44">
        <v>52.2</v>
      </c>
      <c r="E251" s="44">
        <v>62.5</v>
      </c>
      <c r="F251" s="44">
        <v>54.01</v>
      </c>
      <c r="G251" s="44">
        <v>64.739999999999995</v>
      </c>
      <c r="H251" s="44">
        <v>54.56</v>
      </c>
      <c r="I251" s="44">
        <v>65.709999999999994</v>
      </c>
      <c r="J251" s="44">
        <v>55.21</v>
      </c>
      <c r="K251" s="44">
        <v>66.41</v>
      </c>
    </row>
    <row r="252" spans="1:11" x14ac:dyDescent="0.2">
      <c r="A252" s="62">
        <v>43661</v>
      </c>
      <c r="B252" s="44">
        <v>51.9</v>
      </c>
      <c r="C252" s="44">
        <v>62.18</v>
      </c>
      <c r="D252" s="44">
        <v>53.13</v>
      </c>
      <c r="E252" s="44">
        <v>63.5</v>
      </c>
      <c r="F252" s="44">
        <v>54.88</v>
      </c>
      <c r="G252" s="44">
        <v>65.73</v>
      </c>
      <c r="H252" s="44">
        <v>55.5</v>
      </c>
      <c r="I252" s="44">
        <v>66.7</v>
      </c>
      <c r="J252" s="44">
        <v>56.15</v>
      </c>
      <c r="K252" s="44">
        <v>67.400000000000006</v>
      </c>
    </row>
    <row r="253" spans="1:11" x14ac:dyDescent="0.2">
      <c r="A253" s="62">
        <v>43658</v>
      </c>
      <c r="B253" s="44">
        <v>50.84</v>
      </c>
      <c r="C253" s="44">
        <v>60.74</v>
      </c>
      <c r="D253" s="44">
        <v>52.02</v>
      </c>
      <c r="E253" s="44">
        <v>62.47</v>
      </c>
      <c r="F253" s="44">
        <v>53.95</v>
      </c>
      <c r="G253" s="44">
        <v>64.78</v>
      </c>
      <c r="H253" s="44">
        <v>54.58</v>
      </c>
      <c r="I253" s="44">
        <v>65.75</v>
      </c>
      <c r="J253" s="44">
        <v>55.23</v>
      </c>
      <c r="K253" s="44">
        <v>66.45</v>
      </c>
    </row>
    <row r="254" spans="1:11" x14ac:dyDescent="0.2">
      <c r="A254" s="62">
        <v>43657</v>
      </c>
      <c r="B254" s="44">
        <v>50.59</v>
      </c>
      <c r="C254" s="44">
        <v>60.52</v>
      </c>
      <c r="D254" s="44">
        <v>51.68</v>
      </c>
      <c r="E254" s="44">
        <v>61.9</v>
      </c>
      <c r="F254" s="44">
        <v>53.64</v>
      </c>
      <c r="G254" s="44">
        <v>64.400000000000006</v>
      </c>
      <c r="H254" s="44">
        <v>54.33</v>
      </c>
      <c r="I254" s="44">
        <v>65.38</v>
      </c>
      <c r="J254" s="44">
        <v>54.98</v>
      </c>
      <c r="K254" s="44">
        <v>66.08</v>
      </c>
    </row>
    <row r="255" spans="1:11" x14ac:dyDescent="0.2">
      <c r="A255" s="62">
        <v>43656</v>
      </c>
      <c r="B255" s="44">
        <v>49.49</v>
      </c>
      <c r="C255" s="44">
        <v>59.45</v>
      </c>
      <c r="D255" s="44">
        <v>50.78</v>
      </c>
      <c r="E255" s="44">
        <v>61.3</v>
      </c>
      <c r="F255" s="44">
        <v>52.95</v>
      </c>
      <c r="G255" s="44">
        <v>63.8</v>
      </c>
      <c r="H255" s="44">
        <v>53.53</v>
      </c>
      <c r="I255" s="44">
        <v>64.78</v>
      </c>
      <c r="J255" s="44">
        <v>54.18</v>
      </c>
      <c r="K255" s="44">
        <v>65.48</v>
      </c>
    </row>
    <row r="256" spans="1:11" x14ac:dyDescent="0.2">
      <c r="A256" s="62">
        <v>43655</v>
      </c>
      <c r="B256" s="44">
        <v>48.78</v>
      </c>
      <c r="C256" s="44">
        <v>58.73</v>
      </c>
      <c r="D256" s="44">
        <v>50.23</v>
      </c>
      <c r="E256" s="44">
        <v>60.69</v>
      </c>
      <c r="F256" s="44">
        <v>52.27</v>
      </c>
      <c r="G256" s="44">
        <v>63.03</v>
      </c>
      <c r="H256" s="44">
        <v>52.75</v>
      </c>
      <c r="I256" s="44">
        <v>64</v>
      </c>
      <c r="J256" s="44">
        <v>53.4</v>
      </c>
      <c r="K256" s="44">
        <v>64.7</v>
      </c>
    </row>
    <row r="257" spans="1:11" x14ac:dyDescent="0.2">
      <c r="A257" s="62">
        <v>43654</v>
      </c>
      <c r="B257" s="44">
        <v>49.17</v>
      </c>
      <c r="C257" s="44">
        <v>58.97</v>
      </c>
      <c r="D257" s="44">
        <v>50.62</v>
      </c>
      <c r="E257" s="44">
        <v>60.91</v>
      </c>
      <c r="F257" s="44">
        <v>52.36</v>
      </c>
      <c r="G257" s="44">
        <v>63.1</v>
      </c>
      <c r="H257" s="44">
        <v>53.08</v>
      </c>
      <c r="I257" s="44">
        <v>64.23</v>
      </c>
      <c r="J257" s="44">
        <v>53.73</v>
      </c>
      <c r="K257" s="44">
        <v>64.930000000000007</v>
      </c>
    </row>
    <row r="258" spans="1:11" x14ac:dyDescent="0.2">
      <c r="A258" s="62">
        <v>43651</v>
      </c>
      <c r="B258" s="44">
        <v>48.13</v>
      </c>
      <c r="C258" s="44">
        <v>58.03</v>
      </c>
      <c r="D258" s="44">
        <v>49.58</v>
      </c>
      <c r="E258" s="44">
        <v>59.99</v>
      </c>
      <c r="F258" s="44">
        <v>51.37</v>
      </c>
      <c r="G258" s="44">
        <v>62.35</v>
      </c>
      <c r="H258" s="44">
        <v>52.08</v>
      </c>
      <c r="I258" s="44">
        <v>63.33</v>
      </c>
      <c r="J258" s="44">
        <v>52.73</v>
      </c>
      <c r="K258" s="44">
        <v>64.03</v>
      </c>
    </row>
    <row r="259" spans="1:11" x14ac:dyDescent="0.2">
      <c r="A259" s="62">
        <v>43650</v>
      </c>
      <c r="B259" s="44">
        <v>47.59</v>
      </c>
      <c r="C259" s="44">
        <v>57.57</v>
      </c>
      <c r="D259" s="44">
        <v>48.88</v>
      </c>
      <c r="E259" s="44">
        <v>59.43</v>
      </c>
      <c r="F259" s="44">
        <v>50.83</v>
      </c>
      <c r="G259" s="44">
        <v>61.65</v>
      </c>
      <c r="H259" s="44">
        <v>51.3</v>
      </c>
      <c r="I259" s="44">
        <v>62.6</v>
      </c>
      <c r="J259" s="44">
        <v>51.95</v>
      </c>
      <c r="K259" s="44">
        <v>63.3</v>
      </c>
    </row>
    <row r="260" spans="1:11" x14ac:dyDescent="0.2">
      <c r="A260" s="62">
        <v>43649</v>
      </c>
      <c r="B260" s="44">
        <v>47.66</v>
      </c>
      <c r="C260" s="44">
        <v>57.54</v>
      </c>
      <c r="D260" s="44">
        <v>49.06</v>
      </c>
      <c r="E260" s="44">
        <v>59.49</v>
      </c>
      <c r="F260" s="44">
        <v>50.97</v>
      </c>
      <c r="G260" s="44">
        <v>61.63</v>
      </c>
      <c r="H260" s="44">
        <v>51.38</v>
      </c>
      <c r="I260" s="44">
        <v>62.6</v>
      </c>
      <c r="J260" s="44">
        <v>52.03</v>
      </c>
      <c r="K260" s="44">
        <v>63.3</v>
      </c>
    </row>
    <row r="261" spans="1:11" x14ac:dyDescent="0.2">
      <c r="A261" s="62">
        <v>43648</v>
      </c>
      <c r="B261" s="44">
        <v>48.5</v>
      </c>
      <c r="C261" s="44">
        <v>58.38</v>
      </c>
      <c r="D261" s="44">
        <v>49.83</v>
      </c>
      <c r="E261" s="44">
        <v>60.05</v>
      </c>
      <c r="F261" s="44">
        <v>51.46</v>
      </c>
      <c r="G261" s="44">
        <v>62.3</v>
      </c>
      <c r="H261" s="44">
        <v>52.08</v>
      </c>
      <c r="I261" s="44">
        <v>63.25</v>
      </c>
      <c r="J261" s="44">
        <v>52.73</v>
      </c>
      <c r="K261" s="44">
        <v>63.95</v>
      </c>
    </row>
    <row r="262" spans="1:11" x14ac:dyDescent="0.2">
      <c r="A262" s="62">
        <v>43647</v>
      </c>
      <c r="B262" s="44">
        <v>48.59</v>
      </c>
      <c r="C262" s="44">
        <v>58.35</v>
      </c>
      <c r="D262" s="44">
        <v>49.65</v>
      </c>
      <c r="E262" s="44">
        <v>60.03</v>
      </c>
      <c r="F262" s="44">
        <v>51.18</v>
      </c>
      <c r="G262" s="44">
        <v>62.2</v>
      </c>
      <c r="H262" s="44">
        <v>51.6</v>
      </c>
      <c r="I262" s="44">
        <v>63.6</v>
      </c>
      <c r="J262" s="44">
        <v>52.1</v>
      </c>
      <c r="K262" s="44">
        <v>64.099999999999994</v>
      </c>
    </row>
    <row r="263" spans="1:11" x14ac:dyDescent="0.2">
      <c r="A263" s="62">
        <v>43644</v>
      </c>
      <c r="B263" s="44">
        <v>48.23</v>
      </c>
      <c r="C263" s="44">
        <v>58.03</v>
      </c>
      <c r="D263" s="44">
        <v>49.38</v>
      </c>
      <c r="E263" s="44">
        <v>59.86</v>
      </c>
      <c r="F263" s="44">
        <v>51.1</v>
      </c>
      <c r="G263" s="44">
        <v>62.03</v>
      </c>
      <c r="H263" s="44">
        <v>51.65</v>
      </c>
      <c r="I263" s="44">
        <v>63.08</v>
      </c>
      <c r="J263" s="44">
        <v>52.3</v>
      </c>
      <c r="K263" s="44">
        <v>63.78</v>
      </c>
    </row>
    <row r="264" spans="1:11" x14ac:dyDescent="0.2">
      <c r="A264" s="62">
        <v>43643</v>
      </c>
      <c r="B264" s="44">
        <v>48.28</v>
      </c>
      <c r="C264" s="44">
        <v>58.37</v>
      </c>
      <c r="D264" s="44">
        <v>49.43</v>
      </c>
      <c r="E264" s="44">
        <v>59.99</v>
      </c>
      <c r="F264" s="44">
        <v>51.13</v>
      </c>
      <c r="G264" s="44">
        <v>62.08</v>
      </c>
      <c r="H264" s="44">
        <v>51.73</v>
      </c>
      <c r="I264" s="44">
        <v>63.13</v>
      </c>
      <c r="J264" s="44">
        <v>52.38</v>
      </c>
      <c r="K264" s="44">
        <v>63.83</v>
      </c>
    </row>
    <row r="265" spans="1:11" x14ac:dyDescent="0.2">
      <c r="A265" s="62">
        <v>43642</v>
      </c>
      <c r="B265" s="44">
        <v>48.34</v>
      </c>
      <c r="C265" s="44">
        <v>58.34</v>
      </c>
      <c r="D265" s="44">
        <v>49.3</v>
      </c>
      <c r="E265" s="44">
        <v>60.06</v>
      </c>
      <c r="F265" s="44">
        <v>51.08</v>
      </c>
      <c r="G265" s="44">
        <v>62.08</v>
      </c>
      <c r="H265" s="44">
        <v>51.58</v>
      </c>
      <c r="I265" s="44">
        <v>63.15</v>
      </c>
      <c r="J265" s="44">
        <v>52.23</v>
      </c>
      <c r="K265" s="44">
        <v>63.85</v>
      </c>
    </row>
    <row r="266" spans="1:11" x14ac:dyDescent="0.2">
      <c r="A266" s="62">
        <v>43641</v>
      </c>
      <c r="B266" s="44">
        <v>47.88</v>
      </c>
      <c r="C266" s="44">
        <v>57.85</v>
      </c>
      <c r="D266" s="44">
        <v>49.14</v>
      </c>
      <c r="E266" s="44">
        <v>60.15</v>
      </c>
      <c r="F266" s="44">
        <v>50.88</v>
      </c>
      <c r="G266" s="44">
        <v>61.9</v>
      </c>
      <c r="H266" s="44">
        <v>51.2</v>
      </c>
      <c r="I266" s="44">
        <v>63.3</v>
      </c>
      <c r="J266" s="44">
        <v>51.7</v>
      </c>
      <c r="K266" s="44">
        <v>63.8</v>
      </c>
    </row>
    <row r="267" spans="1:11" x14ac:dyDescent="0.2">
      <c r="A267" s="62">
        <v>43640</v>
      </c>
      <c r="B267" s="44">
        <v>47.93</v>
      </c>
      <c r="C267" s="44">
        <v>57.63</v>
      </c>
      <c r="D267" s="44">
        <v>49.2</v>
      </c>
      <c r="E267" s="44">
        <v>59.74</v>
      </c>
      <c r="F267" s="44">
        <v>50.75</v>
      </c>
      <c r="G267" s="44">
        <v>61.64</v>
      </c>
      <c r="H267" s="44">
        <v>51.38</v>
      </c>
      <c r="I267" s="44">
        <v>62.95</v>
      </c>
      <c r="J267" s="44">
        <v>52.03</v>
      </c>
      <c r="K267" s="44">
        <v>63.65</v>
      </c>
    </row>
    <row r="268" spans="1:11" x14ac:dyDescent="0.2">
      <c r="A268" s="62">
        <v>43637</v>
      </c>
      <c r="B268" s="44">
        <v>46.44</v>
      </c>
      <c r="C268" s="44">
        <v>56.33</v>
      </c>
      <c r="D268" s="44">
        <v>47.99</v>
      </c>
      <c r="E268" s="44">
        <v>58.99</v>
      </c>
      <c r="F268" s="44">
        <v>49.68</v>
      </c>
      <c r="G268" s="44">
        <v>61.1</v>
      </c>
      <c r="H268" s="44">
        <v>50.3</v>
      </c>
      <c r="I268" s="44">
        <v>62.05</v>
      </c>
      <c r="J268" s="44">
        <v>50.95</v>
      </c>
      <c r="K268" s="44">
        <v>62.75</v>
      </c>
    </row>
    <row r="269" spans="1:11" x14ac:dyDescent="0.2">
      <c r="A269" s="62">
        <v>43636</v>
      </c>
      <c r="B269" s="44">
        <v>45.98</v>
      </c>
      <c r="C269" s="44">
        <v>56.05</v>
      </c>
      <c r="D269" s="44">
        <v>47.5</v>
      </c>
      <c r="E269" s="44">
        <v>58.5</v>
      </c>
      <c r="F269" s="44">
        <v>49.1</v>
      </c>
      <c r="G269" s="44">
        <v>60.65</v>
      </c>
      <c r="H269" s="44">
        <v>49.55</v>
      </c>
      <c r="I269" s="44">
        <v>61.65</v>
      </c>
      <c r="J269" s="44">
        <v>50.05</v>
      </c>
      <c r="K269" s="44">
        <v>62.15</v>
      </c>
    </row>
    <row r="270" spans="1:11" x14ac:dyDescent="0.2">
      <c r="A270" s="62">
        <v>43635</v>
      </c>
      <c r="B270" s="44">
        <v>46.03</v>
      </c>
      <c r="C270" s="44">
        <v>56.03</v>
      </c>
      <c r="D270" s="44">
        <v>47.4</v>
      </c>
      <c r="E270" s="44">
        <v>58.54</v>
      </c>
      <c r="F270" s="44">
        <v>49.23</v>
      </c>
      <c r="G270" s="44">
        <v>60.6</v>
      </c>
      <c r="H270" s="44">
        <v>49.73</v>
      </c>
      <c r="I270" s="44">
        <v>61.45</v>
      </c>
      <c r="J270" s="44">
        <v>50.38</v>
      </c>
      <c r="K270" s="44">
        <v>62.15</v>
      </c>
    </row>
    <row r="271" spans="1:11" x14ac:dyDescent="0.2">
      <c r="A271" s="62">
        <v>43634</v>
      </c>
      <c r="B271" s="44">
        <v>46.52</v>
      </c>
      <c r="C271" s="44">
        <v>56.53</v>
      </c>
      <c r="D271" s="44">
        <v>47.77</v>
      </c>
      <c r="E271" s="44">
        <v>58.85</v>
      </c>
      <c r="F271" s="44">
        <v>49.5</v>
      </c>
      <c r="G271" s="44">
        <v>61</v>
      </c>
      <c r="H271" s="44">
        <v>50.03</v>
      </c>
      <c r="I271" s="44">
        <v>61.85</v>
      </c>
      <c r="J271" s="44">
        <v>50.68</v>
      </c>
      <c r="K271" s="44">
        <v>62.55</v>
      </c>
    </row>
    <row r="272" spans="1:11" x14ac:dyDescent="0.2">
      <c r="A272" s="62">
        <v>43633</v>
      </c>
      <c r="B272" s="44">
        <v>46.47</v>
      </c>
      <c r="C272" s="44">
        <v>56.58</v>
      </c>
      <c r="D272" s="44">
        <v>47.62</v>
      </c>
      <c r="E272" s="44">
        <v>58.73</v>
      </c>
      <c r="F272" s="44">
        <v>49.52</v>
      </c>
      <c r="G272" s="44">
        <v>60.93</v>
      </c>
      <c r="H272" s="44">
        <v>50.04</v>
      </c>
      <c r="I272" s="44">
        <v>61.78</v>
      </c>
      <c r="J272" s="44">
        <v>50.7</v>
      </c>
      <c r="K272" s="44">
        <v>62.48</v>
      </c>
    </row>
    <row r="273" spans="1:11" x14ac:dyDescent="0.2">
      <c r="A273" s="62">
        <v>43630</v>
      </c>
      <c r="B273" s="44">
        <v>46.35</v>
      </c>
      <c r="C273" s="44">
        <v>56.33</v>
      </c>
      <c r="D273" s="44">
        <v>47.6</v>
      </c>
      <c r="E273" s="44">
        <v>58.5</v>
      </c>
      <c r="F273" s="44">
        <v>49.38</v>
      </c>
      <c r="G273" s="44">
        <v>60.75</v>
      </c>
      <c r="H273" s="44">
        <v>50</v>
      </c>
      <c r="I273" s="44">
        <v>61.63</v>
      </c>
      <c r="J273" s="44">
        <v>50.65</v>
      </c>
      <c r="K273" s="44">
        <v>62.33</v>
      </c>
    </row>
    <row r="274" spans="1:11" x14ac:dyDescent="0.2">
      <c r="A274" s="62">
        <v>43629</v>
      </c>
      <c r="B274" s="44">
        <v>46.47</v>
      </c>
      <c r="C274" s="44">
        <v>56.59</v>
      </c>
      <c r="D274" s="44">
        <v>47.7</v>
      </c>
      <c r="E274" s="44">
        <v>58.55</v>
      </c>
      <c r="F274" s="44">
        <v>49.61</v>
      </c>
      <c r="G274" s="44">
        <v>60.78</v>
      </c>
      <c r="H274" s="44">
        <v>50.08</v>
      </c>
      <c r="I274" s="44">
        <v>61.68</v>
      </c>
      <c r="J274" s="44">
        <v>50.73</v>
      </c>
      <c r="K274" s="44">
        <v>62.38</v>
      </c>
    </row>
    <row r="275" spans="1:11" x14ac:dyDescent="0.2">
      <c r="A275" s="62">
        <v>43628</v>
      </c>
      <c r="B275" s="44">
        <v>46.15</v>
      </c>
      <c r="C275" s="44">
        <v>56.33</v>
      </c>
      <c r="D275" s="44">
        <v>47.37</v>
      </c>
      <c r="E275" s="44">
        <v>58.45</v>
      </c>
      <c r="F275" s="44">
        <v>49.27</v>
      </c>
      <c r="G275" s="44">
        <v>60.55</v>
      </c>
      <c r="H275" s="44">
        <v>49.7</v>
      </c>
      <c r="I275" s="44">
        <v>61.45</v>
      </c>
      <c r="J275" s="44">
        <v>50.35</v>
      </c>
      <c r="K275" s="44">
        <v>62.15</v>
      </c>
    </row>
    <row r="276" spans="1:11" x14ac:dyDescent="0.2">
      <c r="A276" s="62">
        <v>43627</v>
      </c>
      <c r="B276" s="44">
        <v>46.78</v>
      </c>
      <c r="C276" s="44">
        <v>56.9</v>
      </c>
      <c r="D276" s="44">
        <v>48.21</v>
      </c>
      <c r="E276" s="44">
        <v>59.14</v>
      </c>
      <c r="F276" s="44">
        <v>49.73</v>
      </c>
      <c r="G276" s="44">
        <v>61.1</v>
      </c>
      <c r="H276" s="44">
        <v>50.25</v>
      </c>
      <c r="I276" s="44">
        <v>61.95</v>
      </c>
      <c r="J276" s="44">
        <v>50.9</v>
      </c>
      <c r="K276" s="44">
        <v>62.65</v>
      </c>
    </row>
    <row r="277" spans="1:11" x14ac:dyDescent="0.2">
      <c r="A277" s="62">
        <v>43626</v>
      </c>
      <c r="B277" s="44">
        <v>46.94</v>
      </c>
      <c r="C277" s="44">
        <v>56.93</v>
      </c>
      <c r="D277" s="44">
        <v>48.35</v>
      </c>
      <c r="E277" s="44">
        <v>59.2</v>
      </c>
      <c r="F277" s="44">
        <v>49.8</v>
      </c>
      <c r="G277" s="44">
        <v>61.78</v>
      </c>
      <c r="H277" s="44">
        <v>50.3</v>
      </c>
      <c r="I277" s="44">
        <v>62.9</v>
      </c>
      <c r="J277" s="44">
        <v>50.8</v>
      </c>
      <c r="K277" s="44">
        <v>63.4</v>
      </c>
    </row>
    <row r="278" spans="1:11" x14ac:dyDescent="0.2">
      <c r="A278" s="62">
        <v>43623</v>
      </c>
      <c r="B278" s="44">
        <v>46.58</v>
      </c>
      <c r="C278" s="44">
        <v>56.58</v>
      </c>
      <c r="D278" s="44">
        <v>48</v>
      </c>
      <c r="E278" s="44">
        <v>58.95</v>
      </c>
      <c r="F278" s="44">
        <v>49.51</v>
      </c>
      <c r="G278" s="44">
        <v>61.5</v>
      </c>
      <c r="H278" s="44">
        <v>50.18</v>
      </c>
      <c r="I278" s="44">
        <v>62.08</v>
      </c>
      <c r="J278" s="44">
        <v>50.83</v>
      </c>
      <c r="K278" s="44">
        <v>62.78</v>
      </c>
    </row>
    <row r="279" spans="1:11" x14ac:dyDescent="0.2">
      <c r="A279" s="62">
        <v>43622</v>
      </c>
      <c r="B279" s="44">
        <v>46.23</v>
      </c>
      <c r="C279" s="44">
        <v>56.28</v>
      </c>
      <c r="D279" s="44">
        <v>47.59</v>
      </c>
      <c r="E279" s="44">
        <v>58.81</v>
      </c>
      <c r="F279" s="44">
        <v>49.3</v>
      </c>
      <c r="G279" s="44">
        <v>61.38</v>
      </c>
      <c r="H279" s="44">
        <v>49.83</v>
      </c>
      <c r="I279" s="44">
        <v>61.83</v>
      </c>
      <c r="J279" s="44">
        <v>50.48</v>
      </c>
      <c r="K279" s="44">
        <v>62.53</v>
      </c>
    </row>
    <row r="280" spans="1:11" x14ac:dyDescent="0.2">
      <c r="A280" s="62">
        <v>43621</v>
      </c>
      <c r="B280" s="44">
        <v>46.36</v>
      </c>
      <c r="C280" s="44">
        <v>56.3</v>
      </c>
      <c r="D280" s="44">
        <v>47.84</v>
      </c>
      <c r="E280" s="44">
        <v>59.14</v>
      </c>
      <c r="F280" s="44">
        <v>49.48</v>
      </c>
      <c r="G280" s="44">
        <v>61</v>
      </c>
      <c r="H280" s="44">
        <v>50.05</v>
      </c>
      <c r="I280" s="44">
        <v>61.7</v>
      </c>
      <c r="J280" s="44">
        <v>50.85</v>
      </c>
      <c r="K280" s="44">
        <v>62.6</v>
      </c>
    </row>
    <row r="281" spans="1:11" x14ac:dyDescent="0.2">
      <c r="A281" s="62">
        <v>43620</v>
      </c>
      <c r="B281" s="44">
        <v>45.9</v>
      </c>
      <c r="C281" s="44">
        <v>55.72</v>
      </c>
      <c r="D281" s="44">
        <v>47.39</v>
      </c>
      <c r="E281" s="44">
        <v>58.82</v>
      </c>
      <c r="F281" s="44">
        <v>49.15</v>
      </c>
      <c r="G281" s="44">
        <v>61.33</v>
      </c>
      <c r="H281" s="44">
        <v>49.6</v>
      </c>
      <c r="I281" s="44">
        <v>61.78</v>
      </c>
      <c r="J281" s="44">
        <v>50.25</v>
      </c>
      <c r="K281" s="44">
        <v>62.48</v>
      </c>
    </row>
    <row r="282" spans="1:11" x14ac:dyDescent="0.2">
      <c r="A282" s="62">
        <v>43619</v>
      </c>
      <c r="B282" s="44">
        <v>45.56</v>
      </c>
      <c r="C282" s="44">
        <v>55.44</v>
      </c>
      <c r="D282" s="44">
        <v>47.3</v>
      </c>
      <c r="E282" s="44">
        <v>58.6</v>
      </c>
      <c r="F282" s="44">
        <v>49</v>
      </c>
      <c r="G282" s="44">
        <v>61.14</v>
      </c>
      <c r="H282" s="44">
        <v>49.5</v>
      </c>
      <c r="I282" s="44">
        <v>61.6</v>
      </c>
      <c r="J282" s="44">
        <v>50.15</v>
      </c>
      <c r="K282" s="44">
        <v>62.3</v>
      </c>
    </row>
    <row r="283" spans="1:11" x14ac:dyDescent="0.2">
      <c r="A283" s="62">
        <v>43616</v>
      </c>
      <c r="B283" s="44">
        <v>46.21</v>
      </c>
      <c r="C283" s="44">
        <v>56.09</v>
      </c>
      <c r="D283" s="44">
        <v>47.53</v>
      </c>
      <c r="E283" s="44">
        <v>58.82</v>
      </c>
      <c r="F283" s="44">
        <v>49.17</v>
      </c>
      <c r="G283" s="44">
        <v>61.08</v>
      </c>
      <c r="H283" s="44">
        <v>49.6</v>
      </c>
      <c r="I283" s="44">
        <v>61.68</v>
      </c>
      <c r="J283" s="44">
        <v>50.25</v>
      </c>
      <c r="K283" s="44">
        <v>62.38</v>
      </c>
    </row>
    <row r="284" spans="1:11" x14ac:dyDescent="0.2">
      <c r="A284" s="62">
        <v>43615</v>
      </c>
      <c r="B284" s="44">
        <v>47.15</v>
      </c>
      <c r="C284" s="44">
        <v>57.05</v>
      </c>
      <c r="D284" s="44">
        <v>48.2</v>
      </c>
      <c r="E284" s="44">
        <v>59.35</v>
      </c>
      <c r="F284" s="44">
        <v>49.8</v>
      </c>
      <c r="G284" s="44">
        <v>62.4</v>
      </c>
      <c r="H284" s="44">
        <v>50.3</v>
      </c>
      <c r="I284" s="44">
        <v>62.9</v>
      </c>
      <c r="J284" s="44">
        <v>50.8</v>
      </c>
      <c r="K284" s="44">
        <v>63.4</v>
      </c>
    </row>
    <row r="285" spans="1:11" x14ac:dyDescent="0.2">
      <c r="A285" s="62">
        <v>43614</v>
      </c>
      <c r="B285" s="44">
        <v>47.38</v>
      </c>
      <c r="C285" s="44">
        <v>57.38</v>
      </c>
      <c r="D285" s="44">
        <v>48.45</v>
      </c>
      <c r="E285" s="44">
        <v>59.57</v>
      </c>
      <c r="F285" s="44">
        <v>49.9</v>
      </c>
      <c r="G285" s="44">
        <v>61.2</v>
      </c>
      <c r="H285" s="44">
        <v>50.4</v>
      </c>
      <c r="I285" s="44">
        <v>61.9</v>
      </c>
      <c r="J285" s="44">
        <v>51.2</v>
      </c>
      <c r="K285" s="44">
        <v>62.8</v>
      </c>
    </row>
    <row r="286" spans="1:11" x14ac:dyDescent="0.2">
      <c r="A286" s="62">
        <v>43613</v>
      </c>
      <c r="B286" s="44">
        <v>47.3</v>
      </c>
      <c r="C286" s="44">
        <v>57.29</v>
      </c>
      <c r="D286" s="44">
        <v>48.23</v>
      </c>
      <c r="E286" s="44">
        <v>59.52</v>
      </c>
      <c r="F286" s="44">
        <v>49.93</v>
      </c>
      <c r="G286" s="44">
        <v>61.85</v>
      </c>
      <c r="H286" s="44">
        <v>50.38</v>
      </c>
      <c r="I286" s="44">
        <v>62.45</v>
      </c>
      <c r="J286" s="44">
        <v>51.03</v>
      </c>
      <c r="K286" s="44">
        <v>63.15</v>
      </c>
    </row>
    <row r="287" spans="1:11" x14ac:dyDescent="0.2">
      <c r="A287" s="62">
        <v>43612</v>
      </c>
      <c r="B287" s="44">
        <v>47.29</v>
      </c>
      <c r="C287" s="44">
        <v>57.45</v>
      </c>
      <c r="D287" s="44">
        <v>48.45</v>
      </c>
      <c r="E287" s="44">
        <v>59.54</v>
      </c>
      <c r="F287" s="44">
        <v>49.87</v>
      </c>
      <c r="G287" s="44">
        <v>61.93</v>
      </c>
      <c r="H287" s="44">
        <v>50.5</v>
      </c>
      <c r="I287" s="44">
        <v>62.53</v>
      </c>
      <c r="J287" s="44">
        <v>51.15</v>
      </c>
      <c r="K287" s="44">
        <v>63.23</v>
      </c>
    </row>
    <row r="288" spans="1:11" x14ac:dyDescent="0.2">
      <c r="A288" s="62">
        <v>43609</v>
      </c>
      <c r="B288" s="44">
        <v>46.83</v>
      </c>
      <c r="C288" s="44">
        <v>57.38</v>
      </c>
      <c r="D288" s="44">
        <v>48.01</v>
      </c>
      <c r="E288" s="44">
        <v>59.18</v>
      </c>
      <c r="F288" s="44">
        <v>49.5</v>
      </c>
      <c r="G288" s="44">
        <v>61.48</v>
      </c>
      <c r="H288" s="44">
        <v>50.05</v>
      </c>
      <c r="I288" s="44">
        <v>62.08</v>
      </c>
      <c r="J288" s="44">
        <v>50.7</v>
      </c>
      <c r="K288" s="44">
        <v>62.78</v>
      </c>
    </row>
    <row r="289" spans="1:11" x14ac:dyDescent="0.2">
      <c r="A289" s="62">
        <v>43608</v>
      </c>
      <c r="B289" s="44">
        <v>46.84</v>
      </c>
      <c r="C289" s="44">
        <v>57.68</v>
      </c>
      <c r="D289" s="44">
        <v>48.03</v>
      </c>
      <c r="E289" s="44">
        <v>59.31</v>
      </c>
      <c r="F289" s="44">
        <v>49.55</v>
      </c>
      <c r="G289" s="44">
        <v>61.58</v>
      </c>
      <c r="H289" s="44">
        <v>50.1</v>
      </c>
      <c r="I289" s="44">
        <v>62.18</v>
      </c>
      <c r="J289" s="44">
        <v>50.75</v>
      </c>
      <c r="K289" s="44">
        <v>62.88</v>
      </c>
    </row>
    <row r="290" spans="1:11" x14ac:dyDescent="0.2">
      <c r="A290" s="62">
        <v>43607</v>
      </c>
      <c r="B290" s="44">
        <v>47.11</v>
      </c>
      <c r="C290" s="44">
        <v>57.78</v>
      </c>
      <c r="D290" s="44">
        <v>48.13</v>
      </c>
      <c r="E290" s="44">
        <v>59.4</v>
      </c>
      <c r="F290" s="44">
        <v>49.75</v>
      </c>
      <c r="G290" s="44">
        <v>61.75</v>
      </c>
      <c r="H290" s="44">
        <v>50.28</v>
      </c>
      <c r="I290" s="44">
        <v>62.35</v>
      </c>
      <c r="J290" s="44">
        <v>50.93</v>
      </c>
      <c r="K290" s="44">
        <v>63.05</v>
      </c>
    </row>
    <row r="291" spans="1:11" x14ac:dyDescent="0.2">
      <c r="A291" s="62">
        <v>43606</v>
      </c>
      <c r="B291" s="44">
        <v>46.21</v>
      </c>
      <c r="C291" s="44">
        <v>57.03</v>
      </c>
      <c r="D291" s="44">
        <v>47.15</v>
      </c>
      <c r="E291" s="44">
        <v>58.86</v>
      </c>
      <c r="F291" s="44">
        <v>48.83</v>
      </c>
      <c r="G291" s="44">
        <v>60.98</v>
      </c>
      <c r="H291" s="44">
        <v>49.3</v>
      </c>
      <c r="I291" s="44">
        <v>61.58</v>
      </c>
      <c r="J291" s="44">
        <v>49.95</v>
      </c>
      <c r="K291" s="44">
        <v>62.28</v>
      </c>
    </row>
    <row r="292" spans="1:11" x14ac:dyDescent="0.2">
      <c r="A292" s="62">
        <v>43605</v>
      </c>
      <c r="B292" s="44">
        <v>46.48</v>
      </c>
      <c r="C292" s="44">
        <v>57.42</v>
      </c>
      <c r="D292" s="44">
        <v>47.44</v>
      </c>
      <c r="E292" s="44">
        <v>58.92</v>
      </c>
      <c r="F292" s="44">
        <v>48.92</v>
      </c>
      <c r="G292" s="44">
        <v>61.03</v>
      </c>
      <c r="H292" s="44">
        <v>49.43</v>
      </c>
      <c r="I292" s="44">
        <v>61.63</v>
      </c>
      <c r="J292" s="44">
        <v>50.08</v>
      </c>
      <c r="K292" s="44">
        <v>62.33</v>
      </c>
    </row>
    <row r="293" spans="1:11" x14ac:dyDescent="0.2">
      <c r="A293" s="62">
        <v>43602</v>
      </c>
      <c r="B293" s="44">
        <v>46.48</v>
      </c>
      <c r="C293" s="44">
        <v>57.52</v>
      </c>
      <c r="D293" s="44">
        <v>47.49</v>
      </c>
      <c r="E293" s="44">
        <v>58.91</v>
      </c>
      <c r="F293" s="44">
        <v>48.94</v>
      </c>
      <c r="G293" s="44">
        <v>60.9</v>
      </c>
      <c r="H293" s="44">
        <v>49.38</v>
      </c>
      <c r="I293" s="44">
        <v>61.5</v>
      </c>
      <c r="J293" s="44">
        <v>50.03</v>
      </c>
      <c r="K293" s="44">
        <v>62.2</v>
      </c>
    </row>
    <row r="294" spans="1:11" x14ac:dyDescent="0.2">
      <c r="A294" s="62">
        <v>43601</v>
      </c>
      <c r="B294" s="44">
        <v>47.4</v>
      </c>
      <c r="C294" s="44">
        <v>58.18</v>
      </c>
      <c r="D294" s="44">
        <v>48</v>
      </c>
      <c r="E294" s="44">
        <v>59.25</v>
      </c>
      <c r="F294" s="44">
        <v>49.33</v>
      </c>
      <c r="G294" s="44">
        <v>61.33</v>
      </c>
      <c r="H294" s="44">
        <v>49.93</v>
      </c>
      <c r="I294" s="44">
        <v>61.93</v>
      </c>
      <c r="J294" s="44">
        <v>50.58</v>
      </c>
      <c r="K294" s="44">
        <v>62.63</v>
      </c>
    </row>
    <row r="295" spans="1:11" x14ac:dyDescent="0.2">
      <c r="A295" s="62">
        <v>43600</v>
      </c>
      <c r="B295" s="44">
        <v>47.07</v>
      </c>
      <c r="C295" s="44">
        <v>57.98</v>
      </c>
      <c r="D295" s="44">
        <v>47.87</v>
      </c>
      <c r="E295" s="44">
        <v>59.24</v>
      </c>
      <c r="F295" s="44">
        <v>49.3</v>
      </c>
      <c r="G295" s="44">
        <v>61.4</v>
      </c>
      <c r="H295" s="44">
        <v>49.85</v>
      </c>
      <c r="I295" s="44">
        <v>62</v>
      </c>
      <c r="J295" s="44">
        <v>50.5</v>
      </c>
      <c r="K295" s="44">
        <v>62.7</v>
      </c>
    </row>
    <row r="296" spans="1:11" x14ac:dyDescent="0.2">
      <c r="A296" s="62">
        <v>43599</v>
      </c>
      <c r="B296" s="44">
        <v>46.55</v>
      </c>
      <c r="C296" s="44">
        <v>57.51</v>
      </c>
      <c r="D296" s="44">
        <v>47.41</v>
      </c>
      <c r="E296" s="44">
        <v>58.92</v>
      </c>
      <c r="F296" s="44">
        <v>48.8</v>
      </c>
      <c r="G296" s="44">
        <v>60.9</v>
      </c>
      <c r="H296" s="44">
        <v>49.33</v>
      </c>
      <c r="I296" s="44">
        <v>61.5</v>
      </c>
      <c r="J296" s="44">
        <v>49.98</v>
      </c>
      <c r="K296" s="44">
        <v>62.2</v>
      </c>
    </row>
    <row r="297" spans="1:11" x14ac:dyDescent="0.2">
      <c r="A297" s="62">
        <v>43598</v>
      </c>
      <c r="B297" s="44">
        <v>46.99</v>
      </c>
      <c r="C297" s="44">
        <v>57.83</v>
      </c>
      <c r="D297" s="44">
        <v>47.6</v>
      </c>
      <c r="E297" s="44">
        <v>59.05</v>
      </c>
      <c r="F297" s="44">
        <v>48.85</v>
      </c>
      <c r="G297" s="44">
        <v>60.98</v>
      </c>
      <c r="H297" s="44">
        <v>49.4</v>
      </c>
      <c r="I297" s="44">
        <v>61.58</v>
      </c>
      <c r="J297" s="44">
        <v>50.05</v>
      </c>
      <c r="K297" s="44">
        <v>62.28</v>
      </c>
    </row>
    <row r="298" spans="1:11" x14ac:dyDescent="0.2">
      <c r="A298" s="62">
        <v>43595</v>
      </c>
      <c r="B298" s="44">
        <v>47.06</v>
      </c>
      <c r="C298" s="44">
        <v>57.94</v>
      </c>
      <c r="D298" s="44">
        <v>47.55</v>
      </c>
      <c r="E298" s="44">
        <v>59.09</v>
      </c>
      <c r="F298" s="44">
        <v>48.75</v>
      </c>
      <c r="G298" s="44">
        <v>60.9</v>
      </c>
      <c r="H298" s="44">
        <v>49.3</v>
      </c>
      <c r="I298" s="44">
        <v>61.5</v>
      </c>
      <c r="J298" s="44">
        <v>49.95</v>
      </c>
      <c r="K298" s="44">
        <v>62.2</v>
      </c>
    </row>
    <row r="299" spans="1:11" x14ac:dyDescent="0.2">
      <c r="A299" s="62">
        <v>43594</v>
      </c>
      <c r="B299" s="44">
        <v>47.69</v>
      </c>
      <c r="C299" s="44">
        <v>58.67</v>
      </c>
      <c r="D299" s="44">
        <v>47.98</v>
      </c>
      <c r="E299" s="44">
        <v>59.53</v>
      </c>
      <c r="F299" s="44">
        <v>49.23</v>
      </c>
      <c r="G299" s="44">
        <v>61.48</v>
      </c>
      <c r="H299" s="44">
        <v>49.8</v>
      </c>
      <c r="I299" s="44">
        <v>62.08</v>
      </c>
      <c r="J299" s="44">
        <v>50.45</v>
      </c>
      <c r="K299" s="44">
        <v>62.78</v>
      </c>
    </row>
    <row r="300" spans="1:11" x14ac:dyDescent="0.2">
      <c r="A300" s="62">
        <v>43593</v>
      </c>
      <c r="B300" s="44">
        <v>47.65</v>
      </c>
      <c r="C300" s="44">
        <v>58.55</v>
      </c>
      <c r="D300" s="44">
        <v>48.05</v>
      </c>
      <c r="E300" s="44">
        <v>59.14</v>
      </c>
      <c r="F300" s="44">
        <v>49.16</v>
      </c>
      <c r="G300" s="44">
        <v>61.3</v>
      </c>
      <c r="H300" s="44">
        <v>49.88</v>
      </c>
      <c r="I300" s="44">
        <v>61.9</v>
      </c>
      <c r="J300" s="44">
        <v>50.53</v>
      </c>
      <c r="K300" s="44">
        <v>62.6</v>
      </c>
    </row>
    <row r="301" spans="1:11" x14ac:dyDescent="0.2">
      <c r="A301" s="62">
        <v>43592</v>
      </c>
      <c r="B301" s="44">
        <v>47.27</v>
      </c>
      <c r="C301" s="44">
        <v>58.28</v>
      </c>
      <c r="D301" s="44">
        <v>47.6</v>
      </c>
      <c r="E301" s="44">
        <v>58.92</v>
      </c>
      <c r="F301" s="44">
        <v>48.69</v>
      </c>
      <c r="G301" s="44">
        <v>60.88</v>
      </c>
      <c r="H301" s="44">
        <v>49.25</v>
      </c>
      <c r="I301" s="44">
        <v>61.48</v>
      </c>
      <c r="J301" s="44">
        <v>50.03</v>
      </c>
      <c r="K301" s="44">
        <v>62.18</v>
      </c>
    </row>
    <row r="302" spans="1:11" x14ac:dyDescent="0.2">
      <c r="A302" s="62">
        <v>43591</v>
      </c>
      <c r="B302" s="44">
        <v>46.56</v>
      </c>
      <c r="C302" s="44">
        <v>57.59</v>
      </c>
      <c r="D302" s="44">
        <v>47</v>
      </c>
      <c r="E302" s="44">
        <v>58.6</v>
      </c>
      <c r="F302" s="44">
        <v>48.35</v>
      </c>
      <c r="G302" s="44">
        <v>60.65</v>
      </c>
      <c r="H302" s="44">
        <v>48.95</v>
      </c>
      <c r="I302" s="44">
        <v>61.25</v>
      </c>
      <c r="J302" s="44">
        <v>49.6</v>
      </c>
      <c r="K302" s="44">
        <v>61.95</v>
      </c>
    </row>
    <row r="303" spans="1:11" x14ac:dyDescent="0.2">
      <c r="A303" s="62">
        <v>43588</v>
      </c>
      <c r="B303" s="44">
        <v>46.25</v>
      </c>
      <c r="C303" s="44">
        <v>57.26</v>
      </c>
      <c r="D303" s="44">
        <v>46.82</v>
      </c>
      <c r="E303" s="44">
        <v>58.27</v>
      </c>
      <c r="F303" s="44">
        <v>48.15</v>
      </c>
      <c r="G303" s="44">
        <v>60.33</v>
      </c>
      <c r="H303" s="44">
        <v>48.78</v>
      </c>
      <c r="I303" s="44">
        <v>60.93</v>
      </c>
      <c r="J303" s="44">
        <v>49.43</v>
      </c>
      <c r="K303" s="44">
        <v>61.63</v>
      </c>
    </row>
    <row r="304" spans="1:11" x14ac:dyDescent="0.2">
      <c r="A304" s="62">
        <v>43587</v>
      </c>
      <c r="B304" s="44">
        <v>46.1</v>
      </c>
      <c r="C304" s="44">
        <v>57.1</v>
      </c>
      <c r="D304" s="44">
        <v>46.63</v>
      </c>
      <c r="E304" s="44">
        <v>58.13</v>
      </c>
      <c r="F304" s="44">
        <v>48.01</v>
      </c>
      <c r="G304" s="44">
        <v>60.38</v>
      </c>
      <c r="H304" s="44">
        <v>48.43</v>
      </c>
      <c r="I304" s="44">
        <v>60.95</v>
      </c>
      <c r="J304" s="44">
        <v>49.08</v>
      </c>
      <c r="K304" s="44">
        <v>61.65</v>
      </c>
    </row>
    <row r="305" spans="1:11" x14ac:dyDescent="0.2">
      <c r="A305" s="62">
        <v>43585</v>
      </c>
      <c r="B305" s="44">
        <v>47.22</v>
      </c>
      <c r="C305" s="44">
        <v>58.27</v>
      </c>
      <c r="D305" s="44">
        <v>47.5</v>
      </c>
      <c r="E305" s="44">
        <v>58.83</v>
      </c>
      <c r="F305" s="44">
        <v>48.8</v>
      </c>
      <c r="G305" s="44">
        <v>61.22</v>
      </c>
      <c r="H305" s="44">
        <v>49.38</v>
      </c>
      <c r="I305" s="44">
        <v>61.78</v>
      </c>
      <c r="J305" s="44">
        <v>50.03</v>
      </c>
      <c r="K305" s="44">
        <v>62.48</v>
      </c>
    </row>
    <row r="306" spans="1:11" x14ac:dyDescent="0.2">
      <c r="A306" s="62">
        <v>43584</v>
      </c>
      <c r="B306" s="44">
        <v>47.27</v>
      </c>
      <c r="C306" s="44">
        <v>58.34</v>
      </c>
      <c r="D306" s="44">
        <v>47.59</v>
      </c>
      <c r="E306" s="44">
        <v>58.92</v>
      </c>
      <c r="F306" s="44">
        <v>49</v>
      </c>
      <c r="G306" s="44">
        <v>61.28</v>
      </c>
      <c r="H306" s="44">
        <v>49.45</v>
      </c>
      <c r="I306" s="44">
        <v>61.85</v>
      </c>
      <c r="J306" s="44">
        <v>50.1</v>
      </c>
      <c r="K306" s="44">
        <v>62.55</v>
      </c>
    </row>
    <row r="307" spans="1:11" x14ac:dyDescent="0.2">
      <c r="A307" s="62">
        <v>43581</v>
      </c>
      <c r="B307" s="44">
        <v>47.3</v>
      </c>
      <c r="C307" s="44">
        <v>58.35</v>
      </c>
      <c r="D307" s="44">
        <v>47.62</v>
      </c>
      <c r="E307" s="44">
        <v>59.08</v>
      </c>
      <c r="F307" s="44">
        <v>48.65</v>
      </c>
      <c r="G307" s="44">
        <v>61.3</v>
      </c>
      <c r="H307" s="44">
        <v>49.13</v>
      </c>
      <c r="I307" s="44">
        <v>61.88</v>
      </c>
      <c r="J307" s="44">
        <v>49.78</v>
      </c>
      <c r="K307" s="44">
        <v>62.58</v>
      </c>
    </row>
    <row r="308" spans="1:11" x14ac:dyDescent="0.2">
      <c r="A308" s="62">
        <v>43580</v>
      </c>
      <c r="B308" s="44">
        <v>47.93</v>
      </c>
      <c r="C308" s="44">
        <v>59.11</v>
      </c>
      <c r="D308" s="44">
        <v>48.16</v>
      </c>
      <c r="E308" s="44">
        <v>59.5</v>
      </c>
      <c r="F308" s="44">
        <v>49.21</v>
      </c>
      <c r="G308" s="44">
        <v>61.68</v>
      </c>
      <c r="H308" s="44">
        <v>49.65</v>
      </c>
      <c r="I308" s="44">
        <v>62.25</v>
      </c>
      <c r="J308" s="44">
        <v>50.3</v>
      </c>
      <c r="K308" s="44">
        <v>62.95</v>
      </c>
    </row>
    <row r="309" spans="1:11" x14ac:dyDescent="0.2">
      <c r="A309" s="62">
        <v>43579</v>
      </c>
      <c r="B309" s="44">
        <v>47.92</v>
      </c>
      <c r="C309" s="44">
        <v>59.23</v>
      </c>
      <c r="D309" s="44">
        <v>48.12</v>
      </c>
      <c r="E309" s="44">
        <v>59.58</v>
      </c>
      <c r="F309" s="44">
        <v>49.14</v>
      </c>
      <c r="G309" s="44">
        <v>61.55</v>
      </c>
      <c r="H309" s="44">
        <v>49.4</v>
      </c>
      <c r="I309" s="44">
        <v>62.13</v>
      </c>
      <c r="J309" s="44">
        <v>50.05</v>
      </c>
      <c r="K309" s="44">
        <v>62.83</v>
      </c>
    </row>
    <row r="310" spans="1:11" x14ac:dyDescent="0.2">
      <c r="A310" s="62">
        <v>43578</v>
      </c>
      <c r="B310" s="44">
        <v>48.35</v>
      </c>
      <c r="C310" s="44">
        <v>59.48</v>
      </c>
      <c r="D310" s="44">
        <v>48.6</v>
      </c>
      <c r="E310" s="44">
        <v>59.88</v>
      </c>
      <c r="F310" s="44">
        <v>49.52</v>
      </c>
      <c r="G310" s="44">
        <v>61.98</v>
      </c>
      <c r="H310" s="44">
        <v>49.93</v>
      </c>
      <c r="I310" s="44">
        <v>62.55</v>
      </c>
      <c r="J310" s="44">
        <v>50.58</v>
      </c>
      <c r="K310" s="44">
        <v>63.25</v>
      </c>
    </row>
    <row r="311" spans="1:11" x14ac:dyDescent="0.2">
      <c r="A311" s="62">
        <v>43573</v>
      </c>
      <c r="B311" s="44">
        <v>47.98</v>
      </c>
      <c r="C311" s="44">
        <v>59.31</v>
      </c>
      <c r="D311" s="44">
        <v>48.45</v>
      </c>
      <c r="E311" s="44">
        <v>59.76</v>
      </c>
      <c r="F311" s="44">
        <v>49.47</v>
      </c>
      <c r="G311" s="44">
        <v>61.8</v>
      </c>
      <c r="H311" s="44">
        <v>49.85</v>
      </c>
      <c r="I311" s="44">
        <v>62.38</v>
      </c>
      <c r="J311" s="44">
        <v>50.5</v>
      </c>
      <c r="K311" s="44">
        <v>63.08</v>
      </c>
    </row>
    <row r="312" spans="1:11" x14ac:dyDescent="0.2">
      <c r="A312" s="62">
        <v>43572</v>
      </c>
      <c r="B312" s="44">
        <v>48.53</v>
      </c>
      <c r="C312" s="44">
        <v>59.6</v>
      </c>
      <c r="D312" s="44">
        <v>48.7</v>
      </c>
      <c r="E312" s="44">
        <v>59.83</v>
      </c>
      <c r="F312" s="44">
        <v>49.68</v>
      </c>
      <c r="G312" s="44">
        <v>61.85</v>
      </c>
      <c r="H312" s="44">
        <v>50.18</v>
      </c>
      <c r="I312" s="44">
        <v>62.43</v>
      </c>
      <c r="J312" s="44">
        <v>50.83</v>
      </c>
      <c r="K312" s="44">
        <v>63.13</v>
      </c>
    </row>
    <row r="313" spans="1:11" x14ac:dyDescent="0.2">
      <c r="A313" s="62">
        <v>43571</v>
      </c>
      <c r="B313" s="44">
        <v>47.94</v>
      </c>
      <c r="C313" s="44">
        <v>59</v>
      </c>
      <c r="D313" s="44">
        <v>48.3</v>
      </c>
      <c r="E313" s="44">
        <v>59.65</v>
      </c>
      <c r="F313" s="44">
        <v>49.44</v>
      </c>
      <c r="G313" s="44">
        <v>61.65</v>
      </c>
      <c r="H313" s="44">
        <v>49.83</v>
      </c>
      <c r="I313" s="44">
        <v>62.23</v>
      </c>
      <c r="J313" s="44">
        <v>50.48</v>
      </c>
      <c r="K313" s="44">
        <v>62.93</v>
      </c>
    </row>
    <row r="314" spans="1:11" x14ac:dyDescent="0.2">
      <c r="A314" s="62">
        <v>43570</v>
      </c>
      <c r="B314" s="44">
        <v>48.47</v>
      </c>
      <c r="C314" s="44">
        <v>59.69</v>
      </c>
      <c r="D314" s="44">
        <v>48.65</v>
      </c>
      <c r="E314" s="44">
        <v>59.9</v>
      </c>
      <c r="F314" s="44">
        <v>49.55</v>
      </c>
      <c r="G314" s="44">
        <v>61.93</v>
      </c>
      <c r="H314" s="44">
        <v>50.05</v>
      </c>
      <c r="I314" s="44">
        <v>62.5</v>
      </c>
      <c r="J314" s="44">
        <v>50.7</v>
      </c>
      <c r="K314" s="44">
        <v>63.2</v>
      </c>
    </row>
    <row r="315" spans="1:11" x14ac:dyDescent="0.2">
      <c r="A315" s="62">
        <v>43567</v>
      </c>
      <c r="B315" s="44">
        <v>48.52</v>
      </c>
      <c r="C315" s="44">
        <v>59.85</v>
      </c>
      <c r="D315" s="44">
        <v>48.57</v>
      </c>
      <c r="E315" s="44">
        <v>59.88</v>
      </c>
      <c r="F315" s="44">
        <v>49.45</v>
      </c>
      <c r="G315" s="44">
        <v>61.88</v>
      </c>
      <c r="H315" s="44">
        <v>49.93</v>
      </c>
      <c r="I315" s="44">
        <v>62.45</v>
      </c>
      <c r="J315" s="44">
        <v>50.58</v>
      </c>
      <c r="K315" s="44">
        <v>63.15</v>
      </c>
    </row>
    <row r="316" spans="1:11" x14ac:dyDescent="0.2">
      <c r="A316" s="62">
        <v>43566</v>
      </c>
      <c r="B316" s="44">
        <v>48.2</v>
      </c>
      <c r="C316" s="44">
        <v>59.14</v>
      </c>
      <c r="D316" s="44">
        <v>48.35</v>
      </c>
      <c r="E316" s="44">
        <v>59.74</v>
      </c>
      <c r="F316" s="44">
        <v>49.5</v>
      </c>
      <c r="G316" s="44">
        <v>61.75</v>
      </c>
      <c r="H316" s="44">
        <v>49.88</v>
      </c>
      <c r="I316" s="44">
        <v>62.33</v>
      </c>
      <c r="J316" s="44">
        <v>50.53</v>
      </c>
      <c r="K316" s="44">
        <v>63.03</v>
      </c>
    </row>
    <row r="317" spans="1:11" x14ac:dyDescent="0.2">
      <c r="A317" s="62">
        <v>43565</v>
      </c>
      <c r="B317" s="44">
        <v>49</v>
      </c>
      <c r="C317" s="44">
        <v>60.02</v>
      </c>
      <c r="D317" s="44">
        <v>48.9</v>
      </c>
      <c r="E317" s="44">
        <v>60.28</v>
      </c>
      <c r="F317" s="44">
        <v>49.85</v>
      </c>
      <c r="G317" s="44">
        <v>62.12</v>
      </c>
      <c r="H317" s="44">
        <v>50.35</v>
      </c>
      <c r="I317" s="44">
        <v>62.88</v>
      </c>
      <c r="J317" s="44">
        <v>51</v>
      </c>
      <c r="K317" s="44">
        <v>63.58</v>
      </c>
    </row>
    <row r="318" spans="1:11" x14ac:dyDescent="0.2">
      <c r="A318" s="62">
        <v>43564</v>
      </c>
      <c r="B318" s="44">
        <v>47.92</v>
      </c>
      <c r="C318" s="44">
        <v>59.06</v>
      </c>
      <c r="D318" s="44">
        <v>48.3</v>
      </c>
      <c r="E318" s="44">
        <v>59.85</v>
      </c>
      <c r="F318" s="44">
        <v>49.47</v>
      </c>
      <c r="G318" s="44">
        <v>61.7</v>
      </c>
      <c r="H318" s="44">
        <v>49.8</v>
      </c>
      <c r="I318" s="44">
        <v>62.35</v>
      </c>
      <c r="J318" s="44">
        <v>50.45</v>
      </c>
      <c r="K318" s="44">
        <v>63.05</v>
      </c>
    </row>
    <row r="319" spans="1:11" x14ac:dyDescent="0.2">
      <c r="A319" s="62">
        <v>43563</v>
      </c>
      <c r="B319" s="44">
        <v>48</v>
      </c>
      <c r="C319" s="44">
        <v>58.93</v>
      </c>
      <c r="D319" s="44">
        <v>48.31</v>
      </c>
      <c r="E319" s="44">
        <v>59.65</v>
      </c>
      <c r="F319" s="44">
        <v>49.31</v>
      </c>
      <c r="G319" s="44">
        <v>61.55</v>
      </c>
      <c r="H319" s="44">
        <v>49.7</v>
      </c>
      <c r="I319" s="44">
        <v>62.2</v>
      </c>
      <c r="J319" s="44">
        <v>50.35</v>
      </c>
      <c r="K319" s="44">
        <v>62.9</v>
      </c>
    </row>
    <row r="320" spans="1:11" x14ac:dyDescent="0.2">
      <c r="A320" s="62">
        <v>43560</v>
      </c>
      <c r="B320" s="44">
        <v>47.98</v>
      </c>
      <c r="C320" s="44">
        <v>58.92</v>
      </c>
      <c r="D320" s="44">
        <v>48.45</v>
      </c>
      <c r="E320" s="44">
        <v>59.7</v>
      </c>
      <c r="F320" s="44">
        <v>49.28</v>
      </c>
      <c r="G320" s="44">
        <v>61.68</v>
      </c>
      <c r="H320" s="44">
        <v>49.9</v>
      </c>
      <c r="I320" s="44">
        <v>62.33</v>
      </c>
      <c r="J320" s="44">
        <v>50.55</v>
      </c>
      <c r="K320" s="44">
        <v>63.03</v>
      </c>
    </row>
    <row r="321" spans="1:11" x14ac:dyDescent="0.2">
      <c r="A321" s="62">
        <v>43559</v>
      </c>
      <c r="B321" s="44">
        <v>47.69</v>
      </c>
      <c r="C321" s="44">
        <v>58.44</v>
      </c>
      <c r="D321" s="44">
        <v>48.05</v>
      </c>
      <c r="E321" s="44">
        <v>59.08</v>
      </c>
      <c r="F321" s="44">
        <v>48.92</v>
      </c>
      <c r="G321" s="44">
        <v>61.53</v>
      </c>
      <c r="H321" s="44">
        <v>49.55</v>
      </c>
      <c r="I321" s="44">
        <v>61.95</v>
      </c>
      <c r="J321" s="44">
        <v>50.2</v>
      </c>
      <c r="K321" s="44">
        <v>62.65</v>
      </c>
    </row>
    <row r="322" spans="1:11" x14ac:dyDescent="0.2">
      <c r="A322" s="62">
        <v>43558</v>
      </c>
      <c r="B322" s="44">
        <v>46.2</v>
      </c>
      <c r="C322" s="44">
        <v>56.91</v>
      </c>
      <c r="D322" s="44">
        <v>46.8</v>
      </c>
      <c r="E322" s="44">
        <v>57.89</v>
      </c>
      <c r="F322" s="44">
        <v>47.88</v>
      </c>
      <c r="G322" s="44">
        <v>60.5</v>
      </c>
      <c r="H322" s="44">
        <v>48.55</v>
      </c>
      <c r="I322" s="44">
        <v>61.15</v>
      </c>
      <c r="J322" s="44">
        <v>49.2</v>
      </c>
      <c r="K322" s="44">
        <v>61.85</v>
      </c>
    </row>
    <row r="323" spans="1:11" x14ac:dyDescent="0.2">
      <c r="A323" s="62">
        <v>43557</v>
      </c>
      <c r="B323" s="44">
        <v>44.99</v>
      </c>
      <c r="C323" s="44">
        <v>55.91</v>
      </c>
      <c r="D323" s="44">
        <v>45.68</v>
      </c>
      <c r="E323" s="44">
        <v>56.94</v>
      </c>
      <c r="F323" s="44">
        <v>47.01</v>
      </c>
      <c r="G323" s="44">
        <v>59.5</v>
      </c>
      <c r="H323" s="44">
        <v>47.48</v>
      </c>
      <c r="I323" s="44">
        <v>60.15</v>
      </c>
      <c r="J323" s="44">
        <v>48.13</v>
      </c>
      <c r="K323" s="44">
        <v>60.85</v>
      </c>
    </row>
    <row r="324" spans="1:11" x14ac:dyDescent="0.2">
      <c r="A324" s="62">
        <v>43556</v>
      </c>
      <c r="B324" s="44">
        <v>44.81</v>
      </c>
      <c r="C324" s="44">
        <v>55.38</v>
      </c>
      <c r="D324" s="44">
        <v>45.4</v>
      </c>
      <c r="E324" s="44">
        <v>56.58</v>
      </c>
      <c r="F324" s="44">
        <v>47.15</v>
      </c>
      <c r="G324" s="44">
        <v>59.43</v>
      </c>
      <c r="H324" s="44">
        <v>47.58</v>
      </c>
      <c r="I324" s="44">
        <v>60.08</v>
      </c>
      <c r="J324" s="44">
        <v>48.23</v>
      </c>
      <c r="K324" s="44">
        <v>60.78</v>
      </c>
    </row>
    <row r="325" spans="1:11" x14ac:dyDescent="0.2">
      <c r="A325" s="62">
        <v>43553</v>
      </c>
      <c r="B325" s="44">
        <v>44.98</v>
      </c>
      <c r="C325" s="44">
        <v>55.81</v>
      </c>
      <c r="D325" s="44">
        <v>45.4</v>
      </c>
      <c r="E325" s="44">
        <v>56.48</v>
      </c>
      <c r="F325" s="44">
        <v>47.15</v>
      </c>
      <c r="G325" s="44">
        <v>59.3</v>
      </c>
      <c r="H325" s="44">
        <v>47.58</v>
      </c>
      <c r="I325" s="44">
        <v>59.95</v>
      </c>
      <c r="J325" s="44">
        <v>48.23</v>
      </c>
      <c r="K325" s="44">
        <v>60.65</v>
      </c>
    </row>
    <row r="326" spans="1:11" x14ac:dyDescent="0.2">
      <c r="A326" s="62">
        <v>43552</v>
      </c>
      <c r="B326" s="44">
        <v>45.88</v>
      </c>
      <c r="C326" s="44">
        <v>56.92</v>
      </c>
      <c r="D326" s="44">
        <v>46.14</v>
      </c>
      <c r="E326" s="44">
        <v>57.45</v>
      </c>
      <c r="F326" s="44">
        <v>47.8</v>
      </c>
      <c r="G326" s="44">
        <v>60.13</v>
      </c>
      <c r="H326" s="44">
        <v>48.35</v>
      </c>
      <c r="I326" s="44">
        <v>60.78</v>
      </c>
      <c r="J326" s="44">
        <v>49</v>
      </c>
      <c r="K326" s="44">
        <v>61.48</v>
      </c>
    </row>
    <row r="327" spans="1:11" x14ac:dyDescent="0.2">
      <c r="A327" s="62">
        <v>43551</v>
      </c>
      <c r="B327" s="44">
        <v>45.55</v>
      </c>
      <c r="C327" s="44">
        <v>56.41</v>
      </c>
      <c r="D327" s="44">
        <v>45.88</v>
      </c>
      <c r="E327" s="44">
        <v>56.93</v>
      </c>
      <c r="F327" s="44">
        <v>47.63</v>
      </c>
      <c r="G327" s="44">
        <v>59.45</v>
      </c>
      <c r="H327" s="44">
        <v>48.35</v>
      </c>
      <c r="I327" s="44">
        <v>59.85</v>
      </c>
      <c r="J327" s="44">
        <v>49.15</v>
      </c>
      <c r="K327" s="44">
        <v>60.75</v>
      </c>
    </row>
    <row r="328" spans="1:11" x14ac:dyDescent="0.2">
      <c r="A328" s="62">
        <v>43550</v>
      </c>
      <c r="B328" s="44">
        <v>44.58</v>
      </c>
      <c r="C328" s="44">
        <v>55.46</v>
      </c>
      <c r="D328" s="44">
        <v>44.84</v>
      </c>
      <c r="E328" s="44">
        <v>55.79</v>
      </c>
      <c r="F328" s="44">
        <v>46.47</v>
      </c>
      <c r="G328" s="44">
        <v>58.3</v>
      </c>
      <c r="H328" s="44">
        <v>47.25</v>
      </c>
      <c r="I328" s="44">
        <v>58.95</v>
      </c>
      <c r="J328" s="44">
        <v>48.05</v>
      </c>
      <c r="K328" s="44">
        <v>59.65</v>
      </c>
    </row>
    <row r="329" spans="1:11" x14ac:dyDescent="0.2">
      <c r="A329" s="62">
        <v>43549</v>
      </c>
      <c r="B329" s="44">
        <v>43.57</v>
      </c>
      <c r="C329" s="44">
        <v>54.65</v>
      </c>
      <c r="D329" s="44">
        <v>43.95</v>
      </c>
      <c r="E329" s="44">
        <v>55.61</v>
      </c>
      <c r="F329" s="44">
        <v>45.85</v>
      </c>
      <c r="G329" s="44">
        <v>58.3</v>
      </c>
      <c r="H329" s="44">
        <v>46.33</v>
      </c>
      <c r="I329" s="44">
        <v>58.95</v>
      </c>
      <c r="J329" s="44">
        <v>46.98</v>
      </c>
      <c r="K329" s="44">
        <v>59.65</v>
      </c>
    </row>
    <row r="330" spans="1:11" x14ac:dyDescent="0.2">
      <c r="A330" s="62">
        <v>43546</v>
      </c>
      <c r="B330" s="44">
        <v>43.71</v>
      </c>
      <c r="C330" s="44">
        <v>54.85</v>
      </c>
      <c r="D330" s="44">
        <v>44</v>
      </c>
      <c r="E330" s="44">
        <v>55.68</v>
      </c>
      <c r="F330" s="44">
        <v>45.92</v>
      </c>
      <c r="G330" s="44">
        <v>58.43</v>
      </c>
      <c r="H330" s="44">
        <v>46.38</v>
      </c>
      <c r="I330" s="44">
        <v>59.08</v>
      </c>
      <c r="J330" s="44">
        <v>47.03</v>
      </c>
      <c r="K330" s="44">
        <v>59.78</v>
      </c>
    </row>
    <row r="331" spans="1:11" x14ac:dyDescent="0.2">
      <c r="A331" s="62">
        <v>43545</v>
      </c>
      <c r="B331" s="44">
        <v>43.89</v>
      </c>
      <c r="C331" s="44">
        <v>54.87</v>
      </c>
      <c r="D331" s="44">
        <v>44.21</v>
      </c>
      <c r="E331" s="44">
        <v>55.98</v>
      </c>
      <c r="F331" s="44">
        <v>46.18</v>
      </c>
      <c r="G331" s="44">
        <v>58.95</v>
      </c>
      <c r="H331" s="44">
        <v>46.88</v>
      </c>
      <c r="I331" s="44">
        <v>59.6</v>
      </c>
      <c r="J331" s="44">
        <v>47.53</v>
      </c>
      <c r="K331" s="44">
        <v>60.3</v>
      </c>
    </row>
    <row r="332" spans="1:11" x14ac:dyDescent="0.2">
      <c r="A332" s="62">
        <v>43544</v>
      </c>
      <c r="B332" s="44">
        <v>43.6</v>
      </c>
      <c r="C332" s="44">
        <v>54.65</v>
      </c>
      <c r="D332" s="44">
        <v>44</v>
      </c>
      <c r="E332" s="44">
        <v>56.12</v>
      </c>
      <c r="F332" s="44">
        <v>46.18</v>
      </c>
      <c r="G332" s="44">
        <v>58.93</v>
      </c>
      <c r="H332" s="44">
        <v>46.68</v>
      </c>
      <c r="I332" s="44">
        <v>59.58</v>
      </c>
      <c r="J332" s="44">
        <v>47.33</v>
      </c>
      <c r="K332" s="44">
        <v>60.28</v>
      </c>
    </row>
    <row r="333" spans="1:11" x14ac:dyDescent="0.2">
      <c r="A333" s="62">
        <v>43543</v>
      </c>
      <c r="B333" s="44">
        <v>43.6</v>
      </c>
      <c r="C333" s="44">
        <v>54.73</v>
      </c>
      <c r="D333" s="44">
        <v>44.03</v>
      </c>
      <c r="E333" s="44">
        <v>56.38</v>
      </c>
      <c r="F333" s="44">
        <v>46.18</v>
      </c>
      <c r="G333" s="44">
        <v>59.1</v>
      </c>
      <c r="H333" s="44">
        <v>46.65</v>
      </c>
      <c r="I333" s="44">
        <v>59.68</v>
      </c>
      <c r="J333" s="44">
        <v>47.3</v>
      </c>
      <c r="K333" s="44">
        <v>60.38</v>
      </c>
    </row>
    <row r="334" spans="1:11" x14ac:dyDescent="0.2">
      <c r="A334" s="62">
        <v>43542</v>
      </c>
      <c r="B334" s="44">
        <v>43.53</v>
      </c>
      <c r="C334" s="44">
        <v>54.74</v>
      </c>
      <c r="D334" s="44">
        <v>44</v>
      </c>
      <c r="E334" s="44">
        <v>56.22</v>
      </c>
      <c r="F334" s="44">
        <v>46.17</v>
      </c>
      <c r="G334" s="44">
        <v>59</v>
      </c>
      <c r="H334" s="44">
        <v>46.63</v>
      </c>
      <c r="I334" s="44">
        <v>59.58</v>
      </c>
      <c r="J334" s="44">
        <v>47.28</v>
      </c>
      <c r="K334" s="44">
        <v>60.23</v>
      </c>
    </row>
    <row r="335" spans="1:11" x14ac:dyDescent="0.2">
      <c r="A335" s="62">
        <v>43539</v>
      </c>
      <c r="B335" s="44">
        <v>44.2</v>
      </c>
      <c r="C335" s="44">
        <v>55.25</v>
      </c>
      <c r="D335" s="44">
        <v>44.65</v>
      </c>
      <c r="E335" s="44">
        <v>56.77</v>
      </c>
      <c r="F335" s="44">
        <v>46.58</v>
      </c>
      <c r="G335" s="44">
        <v>59.53</v>
      </c>
      <c r="H335" s="44">
        <v>47.03</v>
      </c>
      <c r="I335" s="44">
        <v>60.03</v>
      </c>
      <c r="J335" s="44">
        <v>47.68</v>
      </c>
      <c r="K335" s="44">
        <v>60.73</v>
      </c>
    </row>
    <row r="336" spans="1:11" x14ac:dyDescent="0.2">
      <c r="A336" s="62">
        <v>43538</v>
      </c>
      <c r="B336" s="44">
        <v>44.88</v>
      </c>
      <c r="C336" s="44">
        <v>56.2</v>
      </c>
      <c r="D336" s="44">
        <v>45.37</v>
      </c>
      <c r="E336" s="44">
        <v>57.59</v>
      </c>
      <c r="F336" s="44">
        <v>47.23</v>
      </c>
      <c r="G336" s="44">
        <v>60</v>
      </c>
      <c r="H336" s="44">
        <v>47.65</v>
      </c>
      <c r="I336" s="44">
        <v>60.7</v>
      </c>
      <c r="J336" s="44">
        <v>48.45</v>
      </c>
      <c r="K336" s="44">
        <v>61.6</v>
      </c>
    </row>
    <row r="337" spans="1:11" x14ac:dyDescent="0.2">
      <c r="A337" s="62">
        <v>43537</v>
      </c>
      <c r="B337" s="44">
        <v>44.36</v>
      </c>
      <c r="C337" s="44">
        <v>55.9</v>
      </c>
      <c r="D337" s="44">
        <v>44.78</v>
      </c>
      <c r="E337" s="44">
        <v>57.24</v>
      </c>
      <c r="F337" s="44">
        <v>47.18</v>
      </c>
      <c r="G337" s="44">
        <v>59.35</v>
      </c>
      <c r="H337" s="44">
        <v>47.2</v>
      </c>
      <c r="I337" s="44">
        <v>60.05</v>
      </c>
      <c r="J337" s="44">
        <v>48</v>
      </c>
      <c r="K337" s="44">
        <v>60.95</v>
      </c>
    </row>
    <row r="338" spans="1:11" x14ac:dyDescent="0.2">
      <c r="A338" s="62">
        <v>43536</v>
      </c>
      <c r="B338" s="44">
        <v>45.83</v>
      </c>
      <c r="C338" s="44">
        <v>57.16</v>
      </c>
      <c r="D338" s="44">
        <v>46.16</v>
      </c>
      <c r="E338" s="44">
        <v>58.44</v>
      </c>
      <c r="F338" s="44">
        <v>47.91</v>
      </c>
      <c r="G338" s="44">
        <v>61.03</v>
      </c>
      <c r="H338" s="44">
        <v>48.4</v>
      </c>
      <c r="I338" s="44">
        <v>61.53</v>
      </c>
      <c r="J338" s="44">
        <v>49.05</v>
      </c>
      <c r="K338" s="44">
        <v>62.23</v>
      </c>
    </row>
    <row r="339" spans="1:11" x14ac:dyDescent="0.2">
      <c r="A339" s="62">
        <v>43535</v>
      </c>
      <c r="B339" s="44">
        <v>45.39</v>
      </c>
      <c r="C339" s="44">
        <v>56.68</v>
      </c>
      <c r="D339" s="44">
        <v>45.9</v>
      </c>
      <c r="E339" s="44">
        <v>58.26</v>
      </c>
      <c r="F339" s="44">
        <v>47.81</v>
      </c>
      <c r="G339" s="44">
        <v>60.9</v>
      </c>
      <c r="H339" s="44">
        <v>48.18</v>
      </c>
      <c r="I339" s="44">
        <v>61.4</v>
      </c>
      <c r="J339" s="44">
        <v>48.83</v>
      </c>
      <c r="K339" s="44">
        <v>62.1</v>
      </c>
    </row>
    <row r="340" spans="1:11" x14ac:dyDescent="0.2">
      <c r="A340" s="62">
        <v>43532</v>
      </c>
      <c r="B340" s="44">
        <v>45.71</v>
      </c>
      <c r="C340" s="44">
        <v>57.19</v>
      </c>
      <c r="D340" s="44">
        <v>46.37</v>
      </c>
      <c r="E340" s="44">
        <v>59.13</v>
      </c>
      <c r="F340" s="44">
        <v>48.08</v>
      </c>
      <c r="G340" s="44">
        <v>61.5</v>
      </c>
      <c r="H340" s="44">
        <v>48.68</v>
      </c>
      <c r="I340" s="44">
        <v>62.1</v>
      </c>
      <c r="J340" s="44">
        <v>49.43</v>
      </c>
      <c r="K340" s="44">
        <v>62.9</v>
      </c>
    </row>
    <row r="341" spans="1:11" x14ac:dyDescent="0.2">
      <c r="A341" s="62">
        <v>43531</v>
      </c>
      <c r="B341" s="44">
        <v>45.43</v>
      </c>
      <c r="C341" s="44">
        <v>56.91</v>
      </c>
      <c r="D341" s="44">
        <v>46.1</v>
      </c>
      <c r="E341" s="44">
        <v>58.8</v>
      </c>
      <c r="F341" s="44">
        <v>47.98</v>
      </c>
      <c r="G341" s="44">
        <v>61.1</v>
      </c>
      <c r="H341" s="44">
        <v>48.58</v>
      </c>
      <c r="I341" s="44">
        <v>61.7</v>
      </c>
      <c r="J341" s="44">
        <v>49.33</v>
      </c>
      <c r="K341" s="44">
        <v>62.5</v>
      </c>
    </row>
    <row r="342" spans="1:11" x14ac:dyDescent="0.2">
      <c r="A342" s="62">
        <v>43530</v>
      </c>
      <c r="B342" s="44">
        <v>45.58</v>
      </c>
      <c r="C342" s="44">
        <v>57.22</v>
      </c>
      <c r="D342" s="44">
        <v>46.41</v>
      </c>
      <c r="E342" s="44">
        <v>58.77</v>
      </c>
      <c r="F342" s="44">
        <v>48.25</v>
      </c>
      <c r="G342" s="44">
        <v>61.23</v>
      </c>
      <c r="H342" s="44">
        <v>48.88</v>
      </c>
      <c r="I342" s="44">
        <v>61.83</v>
      </c>
      <c r="J342" s="44">
        <v>49.58</v>
      </c>
      <c r="K342" s="44">
        <v>62.63</v>
      </c>
    </row>
    <row r="343" spans="1:11" x14ac:dyDescent="0.2">
      <c r="A343" s="62">
        <v>43529</v>
      </c>
      <c r="B343" s="44">
        <v>46.18</v>
      </c>
      <c r="C343" s="44">
        <v>57.9</v>
      </c>
      <c r="D343" s="44">
        <v>46.94</v>
      </c>
      <c r="E343" s="44">
        <v>59.5</v>
      </c>
      <c r="F343" s="44">
        <v>48.73</v>
      </c>
      <c r="G343" s="44">
        <v>61.88</v>
      </c>
      <c r="H343" s="44">
        <v>49.33</v>
      </c>
      <c r="I343" s="44">
        <v>62.48</v>
      </c>
      <c r="J343" s="44">
        <v>50.08</v>
      </c>
      <c r="K343" s="44">
        <v>63.28</v>
      </c>
    </row>
    <row r="344" spans="1:11" x14ac:dyDescent="0.2">
      <c r="A344" s="62">
        <v>43528</v>
      </c>
      <c r="B344" s="44">
        <v>46.81</v>
      </c>
      <c r="C344" s="44">
        <v>58.09</v>
      </c>
      <c r="D344" s="44">
        <v>47.3</v>
      </c>
      <c r="E344" s="44">
        <v>59.75</v>
      </c>
      <c r="F344" s="44">
        <v>48.68</v>
      </c>
      <c r="G344" s="44">
        <v>61.78</v>
      </c>
      <c r="H344" s="44">
        <v>49.38</v>
      </c>
      <c r="I344" s="44">
        <v>62.48</v>
      </c>
      <c r="J344" s="44">
        <v>49.55</v>
      </c>
      <c r="K344" s="44">
        <v>63.15</v>
      </c>
    </row>
    <row r="345" spans="1:11" x14ac:dyDescent="0.2">
      <c r="A345" s="62">
        <v>43525</v>
      </c>
      <c r="B345" s="44">
        <v>46.2</v>
      </c>
      <c r="C345" s="44">
        <v>57.62</v>
      </c>
      <c r="D345" s="44">
        <v>46.76</v>
      </c>
      <c r="E345" s="44">
        <v>58.79</v>
      </c>
      <c r="F345" s="44">
        <v>48.66</v>
      </c>
      <c r="G345" s="44">
        <v>61.1</v>
      </c>
      <c r="H345" s="44">
        <v>50.05</v>
      </c>
      <c r="I345" s="44">
        <v>62</v>
      </c>
      <c r="J345" s="44">
        <v>51.05</v>
      </c>
      <c r="K345" s="44">
        <v>63.1</v>
      </c>
    </row>
    <row r="346" spans="1:11" x14ac:dyDescent="0.2">
      <c r="A346" s="62">
        <v>43524</v>
      </c>
      <c r="B346" s="44">
        <v>45.58</v>
      </c>
      <c r="C346" s="44">
        <v>56.9</v>
      </c>
      <c r="D346" s="44">
        <v>46.17</v>
      </c>
      <c r="E346" s="44">
        <v>58.68</v>
      </c>
      <c r="F346" s="44">
        <v>48.19</v>
      </c>
      <c r="G346" s="44">
        <v>61.4</v>
      </c>
      <c r="H346" s="44">
        <v>48.93</v>
      </c>
      <c r="I346" s="44">
        <v>62</v>
      </c>
      <c r="J346" s="44">
        <v>49.68</v>
      </c>
      <c r="K346" s="44">
        <v>62.8</v>
      </c>
    </row>
    <row r="347" spans="1:11" x14ac:dyDescent="0.2">
      <c r="A347" s="62">
        <v>43523</v>
      </c>
      <c r="B347" s="44">
        <v>44.5</v>
      </c>
      <c r="C347" s="44">
        <v>55.83</v>
      </c>
      <c r="D347" s="44">
        <v>45.28</v>
      </c>
      <c r="E347" s="44">
        <v>57.84</v>
      </c>
      <c r="F347" s="44">
        <v>47.32</v>
      </c>
      <c r="G347" s="44">
        <v>60.6</v>
      </c>
      <c r="H347" s="44">
        <v>48.1</v>
      </c>
      <c r="I347" s="44">
        <v>61.2</v>
      </c>
      <c r="J347" s="44">
        <v>48.85</v>
      </c>
      <c r="K347" s="44">
        <v>62</v>
      </c>
    </row>
    <row r="348" spans="1:11" x14ac:dyDescent="0.2">
      <c r="A348" s="62">
        <v>43522</v>
      </c>
      <c r="B348" s="44">
        <v>43.74</v>
      </c>
      <c r="C348" s="44">
        <v>55.15</v>
      </c>
      <c r="D348" s="44">
        <v>44.54</v>
      </c>
      <c r="E348" s="44">
        <v>57.25</v>
      </c>
      <c r="F348" s="44">
        <v>46.85</v>
      </c>
      <c r="G348" s="44">
        <v>60.13</v>
      </c>
      <c r="H348" s="44">
        <v>47.45</v>
      </c>
      <c r="I348" s="44">
        <v>60.73</v>
      </c>
      <c r="J348" s="44">
        <v>48.2</v>
      </c>
      <c r="K348" s="44">
        <v>61.53</v>
      </c>
    </row>
    <row r="349" spans="1:11" x14ac:dyDescent="0.2">
      <c r="A349" s="62">
        <v>43521</v>
      </c>
      <c r="B349" s="44">
        <v>43.33</v>
      </c>
      <c r="C349" s="44">
        <v>54.78</v>
      </c>
      <c r="D349" s="44">
        <v>44.23</v>
      </c>
      <c r="E349" s="44">
        <v>57.21</v>
      </c>
      <c r="F349" s="44">
        <v>46.5</v>
      </c>
      <c r="G349" s="44">
        <v>59.5</v>
      </c>
      <c r="H349" s="44">
        <v>47.2</v>
      </c>
      <c r="I349" s="44">
        <v>60.4</v>
      </c>
      <c r="J349" s="44">
        <v>47.95</v>
      </c>
      <c r="K349" s="44">
        <v>61.5</v>
      </c>
    </row>
    <row r="350" spans="1:11" x14ac:dyDescent="0.2">
      <c r="A350" s="62">
        <v>43518</v>
      </c>
      <c r="B350" s="44">
        <v>43.53</v>
      </c>
      <c r="C350" s="44">
        <v>55.3</v>
      </c>
      <c r="D350" s="44">
        <v>44.22</v>
      </c>
      <c r="E350" s="44">
        <v>57.64</v>
      </c>
      <c r="F350" s="44">
        <v>46.6</v>
      </c>
      <c r="G350" s="44">
        <v>60.1</v>
      </c>
      <c r="H350" s="44">
        <v>47.2</v>
      </c>
      <c r="I350" s="44">
        <v>60.73</v>
      </c>
      <c r="J350" s="44">
        <v>47.95</v>
      </c>
      <c r="K350" s="44">
        <v>61.53</v>
      </c>
    </row>
    <row r="351" spans="1:11" x14ac:dyDescent="0.2">
      <c r="A351" s="62">
        <v>43517</v>
      </c>
      <c r="B351" s="44">
        <v>43.77</v>
      </c>
      <c r="C351" s="44">
        <v>55.81</v>
      </c>
      <c r="D351" s="44">
        <v>44.46</v>
      </c>
      <c r="E351" s="44">
        <v>58.18</v>
      </c>
      <c r="F351" s="44">
        <v>46.98</v>
      </c>
      <c r="G351" s="44">
        <v>60.65</v>
      </c>
      <c r="H351" s="44">
        <v>47.4</v>
      </c>
      <c r="I351" s="44">
        <v>61.23</v>
      </c>
      <c r="J351" s="44">
        <v>48.15</v>
      </c>
      <c r="K351" s="44">
        <v>62.03</v>
      </c>
    </row>
    <row r="352" spans="1:11" x14ac:dyDescent="0.2">
      <c r="A352" s="62">
        <v>43516</v>
      </c>
      <c r="B352" s="44">
        <v>44.16</v>
      </c>
      <c r="C352" s="44">
        <v>56.03</v>
      </c>
      <c r="D352" s="44">
        <v>44.86</v>
      </c>
      <c r="E352" s="44">
        <v>58.4</v>
      </c>
      <c r="F352" s="44">
        <v>47.2</v>
      </c>
      <c r="G352" s="44">
        <v>60.9</v>
      </c>
      <c r="H352" s="44">
        <v>47.8</v>
      </c>
      <c r="I352" s="44">
        <v>61.48</v>
      </c>
      <c r="J352" s="44">
        <v>48.55</v>
      </c>
      <c r="K352" s="44">
        <v>62.28</v>
      </c>
    </row>
    <row r="353" spans="1:11" x14ac:dyDescent="0.2">
      <c r="A353" s="62">
        <v>43515</v>
      </c>
      <c r="B353" s="44">
        <v>44.07</v>
      </c>
      <c r="C353" s="44">
        <v>56.04</v>
      </c>
      <c r="D353" s="44">
        <v>44.7</v>
      </c>
      <c r="E353" s="44">
        <v>58.4</v>
      </c>
      <c r="F353" s="44">
        <v>47.01</v>
      </c>
      <c r="G353" s="44">
        <v>60.9</v>
      </c>
      <c r="H353" s="44">
        <v>47.6</v>
      </c>
      <c r="I353" s="44">
        <v>61.48</v>
      </c>
      <c r="J353" s="44">
        <v>48.35</v>
      </c>
      <c r="K353" s="44">
        <v>62.28</v>
      </c>
    </row>
    <row r="354" spans="1:11" x14ac:dyDescent="0.2">
      <c r="A354" s="62">
        <v>43514</v>
      </c>
      <c r="B354" s="44">
        <v>44.04</v>
      </c>
      <c r="C354" s="44">
        <v>56.15</v>
      </c>
      <c r="D354" s="44">
        <v>44.54</v>
      </c>
      <c r="E354" s="44">
        <v>58.48</v>
      </c>
      <c r="F354" s="44">
        <v>46.98</v>
      </c>
      <c r="G354" s="44">
        <v>60.73</v>
      </c>
      <c r="H354" s="44">
        <v>47.43</v>
      </c>
      <c r="I354" s="44">
        <v>61.3</v>
      </c>
      <c r="J354" s="44">
        <v>48.18</v>
      </c>
      <c r="K354" s="44">
        <v>62.1</v>
      </c>
    </row>
    <row r="355" spans="1:11" x14ac:dyDescent="0.2">
      <c r="A355" s="62">
        <v>43511</v>
      </c>
      <c r="B355" s="44">
        <v>44.37</v>
      </c>
      <c r="C355" s="44">
        <v>56.61</v>
      </c>
      <c r="D355" s="44">
        <v>45.02</v>
      </c>
      <c r="E355" s="44">
        <v>58.55</v>
      </c>
      <c r="F355" s="44">
        <v>47.02</v>
      </c>
      <c r="G355" s="44">
        <v>60.75</v>
      </c>
      <c r="H355" s="44">
        <v>47.63</v>
      </c>
      <c r="I355" s="44">
        <v>61.33</v>
      </c>
      <c r="J355" s="44">
        <v>48.38</v>
      </c>
      <c r="K355" s="44">
        <v>62.13</v>
      </c>
    </row>
    <row r="356" spans="1:11" x14ac:dyDescent="0.2">
      <c r="A356" s="62">
        <v>43510</v>
      </c>
      <c r="B356" s="44">
        <v>43.89</v>
      </c>
      <c r="C356" s="44">
        <v>56.2</v>
      </c>
      <c r="D356" s="44">
        <v>44.76</v>
      </c>
      <c r="E356" s="44">
        <v>58.23</v>
      </c>
      <c r="F356" s="44">
        <v>46.68</v>
      </c>
      <c r="G356" s="44">
        <v>60.3</v>
      </c>
      <c r="H356" s="44">
        <v>47.18</v>
      </c>
      <c r="I356" s="44">
        <v>60.88</v>
      </c>
      <c r="J356" s="44">
        <v>47.93</v>
      </c>
      <c r="K356" s="44">
        <v>61.68</v>
      </c>
    </row>
    <row r="357" spans="1:11" x14ac:dyDescent="0.2">
      <c r="A357" s="62">
        <v>43509</v>
      </c>
      <c r="B357" s="44">
        <v>44.13</v>
      </c>
      <c r="C357" s="44">
        <v>56.25</v>
      </c>
      <c r="D357" s="44">
        <v>44.8</v>
      </c>
      <c r="E357" s="44">
        <v>58.31</v>
      </c>
      <c r="F357" s="44">
        <v>46.63</v>
      </c>
      <c r="G357" s="44">
        <v>60.52</v>
      </c>
      <c r="H357" s="44">
        <v>47.15</v>
      </c>
      <c r="I357" s="44">
        <v>60.88</v>
      </c>
      <c r="J357" s="44">
        <v>47.9</v>
      </c>
      <c r="K357" s="44">
        <v>61.68</v>
      </c>
    </row>
    <row r="358" spans="1:11" x14ac:dyDescent="0.2">
      <c r="A358" s="62">
        <v>43508</v>
      </c>
      <c r="B358" s="44">
        <v>44.84</v>
      </c>
      <c r="C358" s="44">
        <v>56.99</v>
      </c>
      <c r="D358" s="44">
        <v>45.78</v>
      </c>
      <c r="E358" s="44">
        <v>59.1</v>
      </c>
      <c r="F358" s="44">
        <v>47.4</v>
      </c>
      <c r="G358" s="44">
        <v>60.98</v>
      </c>
      <c r="H358" s="44">
        <v>48</v>
      </c>
      <c r="I358" s="44">
        <v>61.65</v>
      </c>
      <c r="J358" s="44">
        <v>48.75</v>
      </c>
      <c r="K358" s="44">
        <v>62.45</v>
      </c>
    </row>
    <row r="359" spans="1:11" x14ac:dyDescent="0.2">
      <c r="A359" s="62">
        <v>43507</v>
      </c>
      <c r="B359" s="44">
        <v>45</v>
      </c>
      <c r="C359" s="44">
        <v>56.97</v>
      </c>
      <c r="D359" s="44">
        <v>46.25</v>
      </c>
      <c r="E359" s="44">
        <v>59.06</v>
      </c>
      <c r="F359" s="44">
        <v>47.78</v>
      </c>
      <c r="G359" s="44">
        <v>60.9</v>
      </c>
      <c r="H359" s="44">
        <v>48.43</v>
      </c>
      <c r="I359" s="44">
        <v>61.63</v>
      </c>
      <c r="J359" s="44">
        <v>49.18</v>
      </c>
      <c r="K359" s="44">
        <v>62.33</v>
      </c>
    </row>
    <row r="360" spans="1:11" x14ac:dyDescent="0.2">
      <c r="A360" s="62">
        <v>43504</v>
      </c>
      <c r="B360" s="44">
        <v>45.42</v>
      </c>
      <c r="C360" s="44">
        <v>57.55</v>
      </c>
      <c r="D360" s="44">
        <v>46.85</v>
      </c>
      <c r="E360" s="44">
        <v>59.62</v>
      </c>
      <c r="F360" s="44">
        <v>48.65</v>
      </c>
      <c r="G360" s="44">
        <v>61.4</v>
      </c>
      <c r="H360" s="44">
        <v>48.93</v>
      </c>
      <c r="I360" s="44">
        <v>62.05</v>
      </c>
      <c r="J360" s="44">
        <v>49.68</v>
      </c>
      <c r="K360" s="44">
        <v>62.85</v>
      </c>
    </row>
    <row r="361" spans="1:11" x14ac:dyDescent="0.2">
      <c r="A361" s="62">
        <v>43503</v>
      </c>
      <c r="B361" s="44">
        <v>46.6</v>
      </c>
      <c r="C361" s="44">
        <v>58.7</v>
      </c>
      <c r="D361" s="44">
        <v>47.5</v>
      </c>
      <c r="E361" s="44">
        <v>60.15</v>
      </c>
      <c r="F361" s="44">
        <v>49.23</v>
      </c>
      <c r="G361" s="44">
        <v>61.93</v>
      </c>
      <c r="H361" s="44">
        <v>49.88</v>
      </c>
      <c r="I361" s="44">
        <v>62.53</v>
      </c>
      <c r="J361" s="44">
        <v>50.45</v>
      </c>
      <c r="K361" s="44">
        <v>63.33</v>
      </c>
    </row>
    <row r="362" spans="1:11" x14ac:dyDescent="0.2">
      <c r="A362" s="62">
        <v>43502</v>
      </c>
      <c r="B362" s="44">
        <v>47.06</v>
      </c>
      <c r="C362" s="44">
        <v>58.84</v>
      </c>
      <c r="D362" s="44">
        <v>47.97</v>
      </c>
      <c r="E362" s="44">
        <v>60.41</v>
      </c>
      <c r="F362" s="44">
        <v>49.78</v>
      </c>
      <c r="G362" s="44">
        <v>62.5</v>
      </c>
      <c r="H362" s="44">
        <v>50.38</v>
      </c>
      <c r="I362" s="44">
        <v>63.1</v>
      </c>
      <c r="J362" s="44">
        <v>51.13</v>
      </c>
      <c r="K362" s="44">
        <v>63.9</v>
      </c>
    </row>
    <row r="363" spans="1:11" x14ac:dyDescent="0.2">
      <c r="A363" s="62">
        <v>43501</v>
      </c>
      <c r="B363" s="44">
        <v>46.43</v>
      </c>
      <c r="C363" s="44">
        <v>58.16</v>
      </c>
      <c r="D363" s="44">
        <v>47.53</v>
      </c>
      <c r="E363" s="44">
        <v>59.83</v>
      </c>
      <c r="F363" s="44">
        <v>49.33</v>
      </c>
      <c r="G363" s="44">
        <v>62.03</v>
      </c>
      <c r="H363" s="44">
        <v>50.03</v>
      </c>
      <c r="I363" s="44">
        <v>62.73</v>
      </c>
      <c r="J363" s="44">
        <v>50.78</v>
      </c>
      <c r="K363" s="44">
        <v>63.53</v>
      </c>
    </row>
    <row r="364" spans="1:11" x14ac:dyDescent="0.2">
      <c r="A364" s="62">
        <v>43500</v>
      </c>
      <c r="B364" s="44">
        <v>46.09</v>
      </c>
      <c r="C364" s="44">
        <v>57.73</v>
      </c>
      <c r="D364" s="44">
        <v>47.25</v>
      </c>
      <c r="E364" s="44">
        <v>59.76</v>
      </c>
      <c r="F364" s="44">
        <v>49.1</v>
      </c>
      <c r="G364" s="44">
        <v>61.93</v>
      </c>
      <c r="H364" s="44">
        <v>49.8</v>
      </c>
      <c r="I364" s="44">
        <v>62.63</v>
      </c>
      <c r="J364" s="44">
        <v>50.55</v>
      </c>
      <c r="K364" s="44">
        <v>63.43</v>
      </c>
    </row>
    <row r="365" spans="1:11" x14ac:dyDescent="0.2">
      <c r="A365" s="62">
        <v>43497</v>
      </c>
      <c r="B365" s="44">
        <v>46.44</v>
      </c>
      <c r="C365" s="44">
        <v>58.08</v>
      </c>
      <c r="D365" s="44">
        <v>47.7</v>
      </c>
      <c r="E365" s="44">
        <v>60</v>
      </c>
      <c r="F365" s="44">
        <v>49.35</v>
      </c>
      <c r="G365" s="44">
        <v>62.13</v>
      </c>
      <c r="H365" s="44">
        <v>50.05</v>
      </c>
      <c r="I365" s="44">
        <v>62.83</v>
      </c>
      <c r="J365" s="44">
        <v>50.8</v>
      </c>
      <c r="K365" s="44">
        <v>63.63</v>
      </c>
    </row>
    <row r="366" spans="1:11" x14ac:dyDescent="0.2">
      <c r="A366" s="62">
        <v>43496</v>
      </c>
      <c r="B366" s="44">
        <v>46.6</v>
      </c>
      <c r="C366" s="44">
        <v>58.13</v>
      </c>
      <c r="D366" s="44">
        <v>47.78</v>
      </c>
      <c r="E366" s="44">
        <v>60.17</v>
      </c>
      <c r="F366" s="44">
        <v>49.43</v>
      </c>
      <c r="G366" s="44">
        <v>62.25</v>
      </c>
      <c r="H366" s="44">
        <v>50.13</v>
      </c>
      <c r="I366" s="44">
        <v>62.95</v>
      </c>
      <c r="J366" s="44">
        <v>50.88</v>
      </c>
      <c r="K366" s="44">
        <v>63.75</v>
      </c>
    </row>
    <row r="367" spans="1:11" x14ac:dyDescent="0.2">
      <c r="A367" s="62">
        <v>43495</v>
      </c>
      <c r="B367" s="44">
        <v>47.07</v>
      </c>
      <c r="C367" s="44">
        <v>58.77</v>
      </c>
      <c r="D367" s="44">
        <v>48.2</v>
      </c>
      <c r="E367" s="44">
        <v>60.31</v>
      </c>
      <c r="F367" s="44">
        <v>49.95</v>
      </c>
      <c r="G367" s="44">
        <v>62.6</v>
      </c>
      <c r="H367" s="44">
        <v>50.65</v>
      </c>
      <c r="I367" s="44">
        <v>63.3</v>
      </c>
      <c r="J367" s="44">
        <v>51.4</v>
      </c>
      <c r="K367" s="44">
        <v>64.099999999999994</v>
      </c>
    </row>
    <row r="368" spans="1:11" x14ac:dyDescent="0.2">
      <c r="A368" s="62">
        <v>43494</v>
      </c>
      <c r="B368" s="44">
        <v>47.55</v>
      </c>
      <c r="C368" s="44">
        <v>59.15</v>
      </c>
      <c r="D368" s="44">
        <v>48.83</v>
      </c>
      <c r="E368" s="44">
        <v>60.86</v>
      </c>
      <c r="F368" s="44">
        <v>50.35</v>
      </c>
      <c r="G368" s="44">
        <v>63</v>
      </c>
      <c r="H368" s="44">
        <v>51.05</v>
      </c>
      <c r="I368" s="44">
        <v>63.7</v>
      </c>
      <c r="J368" s="44">
        <v>51.8</v>
      </c>
      <c r="K368" s="44">
        <v>64.5</v>
      </c>
    </row>
    <row r="369" spans="1:11" x14ac:dyDescent="0.2">
      <c r="A369" s="62">
        <v>43493</v>
      </c>
      <c r="B369" s="44">
        <v>48.01</v>
      </c>
      <c r="C369" s="44">
        <v>59.41</v>
      </c>
      <c r="D369" s="44">
        <v>48.95</v>
      </c>
      <c r="E369" s="44">
        <v>60.58</v>
      </c>
      <c r="F369" s="44">
        <v>50.35</v>
      </c>
      <c r="G369" s="44">
        <v>62.68</v>
      </c>
      <c r="H369" s="44">
        <v>51.05</v>
      </c>
      <c r="I369" s="44">
        <v>63.38</v>
      </c>
      <c r="J369" s="44">
        <v>51.8</v>
      </c>
      <c r="K369" s="44">
        <v>64.180000000000007</v>
      </c>
    </row>
    <row r="370" spans="1:11" x14ac:dyDescent="0.2">
      <c r="A370" s="62">
        <v>43490</v>
      </c>
      <c r="B370" s="44">
        <v>48.4</v>
      </c>
      <c r="C370" s="44">
        <v>59.45</v>
      </c>
      <c r="D370" s="44">
        <v>48.88</v>
      </c>
      <c r="E370" s="44">
        <v>60.64</v>
      </c>
      <c r="F370" s="44">
        <v>49.75</v>
      </c>
      <c r="G370" s="44">
        <v>62.25</v>
      </c>
      <c r="H370" s="44">
        <v>50.45</v>
      </c>
      <c r="I370" s="44">
        <v>62.95</v>
      </c>
      <c r="J370" s="44">
        <v>51.2</v>
      </c>
      <c r="K370" s="44">
        <v>63.75</v>
      </c>
    </row>
    <row r="371" spans="1:11" x14ac:dyDescent="0.2">
      <c r="A371" s="62">
        <v>43489</v>
      </c>
      <c r="B371" s="44">
        <v>49.09</v>
      </c>
      <c r="C371" s="44">
        <v>60.38</v>
      </c>
      <c r="D371" s="44">
        <v>49.35</v>
      </c>
      <c r="E371" s="44">
        <v>60.92</v>
      </c>
      <c r="F371" s="44">
        <v>50.1</v>
      </c>
      <c r="G371" s="44">
        <v>62.43</v>
      </c>
      <c r="H371" s="44">
        <v>50.8</v>
      </c>
      <c r="I371" s="44">
        <v>63.13</v>
      </c>
      <c r="J371" s="44">
        <v>51.55</v>
      </c>
      <c r="K371" s="44">
        <v>63.93</v>
      </c>
    </row>
    <row r="372" spans="1:11" x14ac:dyDescent="0.2">
      <c r="A372" s="62">
        <v>43488</v>
      </c>
      <c r="B372" s="44">
        <v>49.37</v>
      </c>
      <c r="C372" s="44">
        <v>60.77</v>
      </c>
      <c r="D372" s="44">
        <v>49.58</v>
      </c>
      <c r="E372" s="44">
        <v>61.25</v>
      </c>
      <c r="F372" s="44">
        <v>50.33</v>
      </c>
      <c r="G372" s="44">
        <v>62.75</v>
      </c>
      <c r="H372" s="44">
        <v>51.03</v>
      </c>
      <c r="I372" s="44">
        <v>63.45</v>
      </c>
      <c r="J372" s="44">
        <v>51.78</v>
      </c>
      <c r="K372" s="44">
        <v>64.25</v>
      </c>
    </row>
    <row r="373" spans="1:11" x14ac:dyDescent="0.2">
      <c r="A373" s="62">
        <v>43487</v>
      </c>
      <c r="B373" s="44">
        <v>48.43</v>
      </c>
      <c r="C373" s="44">
        <v>60.05</v>
      </c>
      <c r="D373" s="44">
        <v>48.51</v>
      </c>
      <c r="E373" s="44">
        <v>60.18</v>
      </c>
      <c r="F373" s="44">
        <v>49.23</v>
      </c>
      <c r="G373" s="44">
        <v>61.65</v>
      </c>
      <c r="H373" s="44">
        <v>49.93</v>
      </c>
      <c r="I373" s="44">
        <v>62.35</v>
      </c>
      <c r="J373" s="44">
        <v>50.68</v>
      </c>
      <c r="K373" s="44">
        <v>63.15</v>
      </c>
    </row>
    <row r="374" spans="1:11" x14ac:dyDescent="0.2">
      <c r="A374" s="62">
        <v>43486</v>
      </c>
      <c r="B374" s="44">
        <v>47.45</v>
      </c>
      <c r="C374" s="44">
        <v>59.31</v>
      </c>
      <c r="D374" s="44">
        <v>47.43</v>
      </c>
      <c r="E374" s="44">
        <v>59.27</v>
      </c>
      <c r="F374" s="44">
        <v>48.13</v>
      </c>
      <c r="G374" s="44">
        <v>60.65</v>
      </c>
      <c r="H374" s="44">
        <v>48.83</v>
      </c>
      <c r="I374" s="44">
        <v>61.35</v>
      </c>
      <c r="J374" s="44">
        <v>49.58</v>
      </c>
      <c r="K374" s="44">
        <v>62.15</v>
      </c>
    </row>
    <row r="375" spans="1:11" x14ac:dyDescent="0.2">
      <c r="A375" s="62">
        <v>43483</v>
      </c>
      <c r="B375" s="44">
        <v>48.38</v>
      </c>
      <c r="C375" s="44">
        <v>60.19</v>
      </c>
      <c r="D375" s="44">
        <v>48.38</v>
      </c>
      <c r="E375" s="44">
        <v>60.23</v>
      </c>
      <c r="F375" s="44">
        <v>49</v>
      </c>
      <c r="G375" s="44">
        <v>61.6</v>
      </c>
      <c r="H375" s="44">
        <v>49.78</v>
      </c>
      <c r="I375" s="44">
        <v>62.3</v>
      </c>
      <c r="J375" s="44">
        <v>50.53</v>
      </c>
      <c r="K375" s="44">
        <v>63.1</v>
      </c>
    </row>
    <row r="376" spans="1:11" x14ac:dyDescent="0.2">
      <c r="A376" s="62">
        <v>43482</v>
      </c>
      <c r="B376" s="44">
        <v>48.23</v>
      </c>
      <c r="C376" s="44">
        <v>60.16</v>
      </c>
      <c r="D376" s="44">
        <v>48.28</v>
      </c>
      <c r="E376" s="44">
        <v>60.37</v>
      </c>
      <c r="F376" s="44">
        <v>48.9</v>
      </c>
      <c r="G376" s="44">
        <v>61.75</v>
      </c>
      <c r="H376" s="44">
        <v>49.78</v>
      </c>
      <c r="I376" s="44">
        <v>62.45</v>
      </c>
      <c r="J376" s="44">
        <v>50.53</v>
      </c>
      <c r="K376" s="44">
        <v>63.15</v>
      </c>
    </row>
    <row r="377" spans="1:11" x14ac:dyDescent="0.2">
      <c r="A377" s="62">
        <v>43481</v>
      </c>
      <c r="B377" s="44">
        <v>46.53</v>
      </c>
      <c r="C377" s="44">
        <v>58.48</v>
      </c>
      <c r="D377" s="44">
        <v>46.55</v>
      </c>
      <c r="E377" s="44">
        <v>58.6</v>
      </c>
      <c r="F377" s="44">
        <v>47.5</v>
      </c>
      <c r="G377" s="44">
        <v>60.3</v>
      </c>
      <c r="H377" s="44">
        <v>48.23</v>
      </c>
      <c r="I377" s="44">
        <v>61</v>
      </c>
      <c r="J377" s="44">
        <v>48.98</v>
      </c>
      <c r="K377" s="44">
        <v>61.8</v>
      </c>
    </row>
    <row r="378" spans="1:11" x14ac:dyDescent="0.2">
      <c r="A378" s="62">
        <v>43480</v>
      </c>
      <c r="B378" s="44">
        <v>45.77</v>
      </c>
      <c r="C378" s="44">
        <v>57.94</v>
      </c>
      <c r="D378" s="44">
        <v>45.78</v>
      </c>
      <c r="E378" s="44">
        <v>58.11</v>
      </c>
      <c r="F378" s="44">
        <v>46.75</v>
      </c>
      <c r="G378" s="44">
        <v>59.68</v>
      </c>
      <c r="H378" s="44">
        <v>47.45</v>
      </c>
      <c r="I378" s="44">
        <v>60.38</v>
      </c>
      <c r="J378" s="44">
        <v>48.2</v>
      </c>
      <c r="K378" s="44">
        <v>61.18</v>
      </c>
    </row>
    <row r="379" spans="1:11" x14ac:dyDescent="0.2">
      <c r="A379" s="62">
        <v>43479</v>
      </c>
      <c r="B379" s="44">
        <v>45.51</v>
      </c>
      <c r="C379" s="44">
        <v>57.75</v>
      </c>
      <c r="D379" s="44">
        <v>45.78</v>
      </c>
      <c r="E379" s="44">
        <v>58.06</v>
      </c>
      <c r="F379" s="44">
        <v>46.75</v>
      </c>
      <c r="G379" s="44">
        <v>59.63</v>
      </c>
      <c r="H379" s="44">
        <v>47.45</v>
      </c>
      <c r="I379" s="44">
        <v>60.33</v>
      </c>
      <c r="J379" s="44">
        <v>48.2</v>
      </c>
      <c r="K379" s="44">
        <v>61.13</v>
      </c>
    </row>
    <row r="380" spans="1:11" x14ac:dyDescent="0.2">
      <c r="A380" s="62">
        <v>43476</v>
      </c>
      <c r="B380" s="44">
        <v>46.21</v>
      </c>
      <c r="C380" s="44">
        <v>58.42</v>
      </c>
      <c r="D380" s="44">
        <v>46.33</v>
      </c>
      <c r="E380" s="44">
        <v>58.66</v>
      </c>
      <c r="F380" s="44">
        <v>47.3</v>
      </c>
      <c r="G380" s="44">
        <v>60.2</v>
      </c>
      <c r="H380" s="44">
        <v>48</v>
      </c>
      <c r="I380" s="44">
        <v>60.9</v>
      </c>
      <c r="J380" s="44">
        <v>48.75</v>
      </c>
      <c r="K380" s="44">
        <v>61.7</v>
      </c>
    </row>
    <row r="381" spans="1:11" x14ac:dyDescent="0.2">
      <c r="A381" s="62">
        <v>43475</v>
      </c>
      <c r="B381" s="44">
        <v>45.6</v>
      </c>
      <c r="C381" s="44">
        <v>57.85</v>
      </c>
      <c r="D381" s="44">
        <v>45.4</v>
      </c>
      <c r="E381" s="44">
        <v>58</v>
      </c>
      <c r="F381" s="44">
        <v>46.3</v>
      </c>
      <c r="G381" s="44">
        <v>59.35</v>
      </c>
      <c r="H381" s="44">
        <v>47</v>
      </c>
      <c r="I381" s="44">
        <v>60.05</v>
      </c>
      <c r="J381" s="44">
        <v>47.75</v>
      </c>
      <c r="K381" s="44">
        <v>60.85</v>
      </c>
    </row>
    <row r="382" spans="1:11" x14ac:dyDescent="0.2">
      <c r="A382" s="62">
        <v>43474</v>
      </c>
      <c r="B382" s="44">
        <v>45.47</v>
      </c>
      <c r="C382" s="44">
        <v>57.84</v>
      </c>
      <c r="D382" s="44">
        <v>45.25</v>
      </c>
      <c r="E382" s="44">
        <v>57.89</v>
      </c>
      <c r="F382" s="44">
        <v>46.2</v>
      </c>
      <c r="G382" s="44">
        <v>59.23</v>
      </c>
      <c r="H382" s="44">
        <v>46.9</v>
      </c>
      <c r="I382" s="44">
        <v>59.93</v>
      </c>
      <c r="J382" s="44">
        <v>47.65</v>
      </c>
      <c r="K382" s="44">
        <v>60.73</v>
      </c>
    </row>
    <row r="383" spans="1:11" x14ac:dyDescent="0.2">
      <c r="A383" s="62">
        <v>43473</v>
      </c>
      <c r="B383" s="44">
        <v>45.67</v>
      </c>
      <c r="C383" s="44">
        <v>58.08</v>
      </c>
      <c r="D383" s="44">
        <v>45.55</v>
      </c>
      <c r="E383" s="44">
        <v>58.58</v>
      </c>
      <c r="F383" s="44">
        <v>46.53</v>
      </c>
      <c r="G383" s="44">
        <v>59.83</v>
      </c>
      <c r="H383" s="44">
        <v>47.23</v>
      </c>
      <c r="I383" s="44">
        <v>60.53</v>
      </c>
      <c r="J383" s="44">
        <v>47.98</v>
      </c>
      <c r="K383" s="44">
        <v>61.33</v>
      </c>
    </row>
    <row r="384" spans="1:11" x14ac:dyDescent="0.2">
      <c r="A384" s="62">
        <v>43472</v>
      </c>
      <c r="B384" s="44">
        <v>44.93</v>
      </c>
      <c r="C384" s="44">
        <v>57.47</v>
      </c>
      <c r="D384" s="44">
        <v>44.9</v>
      </c>
      <c r="E384" s="44">
        <v>58.04</v>
      </c>
      <c r="F384" s="44">
        <v>46.08</v>
      </c>
      <c r="G384" s="44">
        <v>59.4</v>
      </c>
      <c r="H384" s="44">
        <v>46.78</v>
      </c>
      <c r="I384" s="44">
        <v>60.1</v>
      </c>
      <c r="J384" s="44">
        <v>47.53</v>
      </c>
      <c r="K384" s="44">
        <v>60.9</v>
      </c>
    </row>
    <row r="385" spans="1:11" x14ac:dyDescent="0.2">
      <c r="A385" s="62">
        <v>43469</v>
      </c>
      <c r="B385" s="44">
        <v>46.55</v>
      </c>
      <c r="C385" s="44">
        <v>58.85</v>
      </c>
      <c r="D385" s="44">
        <v>46.13</v>
      </c>
      <c r="E385" s="44">
        <v>59.07</v>
      </c>
      <c r="F385" s="44">
        <v>47.2</v>
      </c>
      <c r="G385" s="44">
        <v>60.4</v>
      </c>
      <c r="H385" s="44">
        <v>47.9</v>
      </c>
      <c r="I385" s="44">
        <v>61.1</v>
      </c>
      <c r="J385" s="44">
        <v>48.65</v>
      </c>
      <c r="K385" s="44">
        <v>61.9</v>
      </c>
    </row>
    <row r="386" spans="1:11" x14ac:dyDescent="0.2">
      <c r="A386" s="62">
        <v>43468</v>
      </c>
      <c r="B386" s="44">
        <v>46.5</v>
      </c>
      <c r="C386" s="44">
        <v>58.97</v>
      </c>
      <c r="D386" s="44">
        <v>46.3</v>
      </c>
      <c r="E386" s="44">
        <v>59.13</v>
      </c>
      <c r="F386" s="44">
        <v>47.38</v>
      </c>
      <c r="G386" s="44">
        <v>60.48</v>
      </c>
      <c r="H386" s="44">
        <v>48.08</v>
      </c>
      <c r="I386" s="44">
        <v>61.18</v>
      </c>
      <c r="J386" s="44">
        <v>48.83</v>
      </c>
      <c r="K386" s="44">
        <v>61.98</v>
      </c>
    </row>
    <row r="387" spans="1:11" x14ac:dyDescent="0.2">
      <c r="A387" s="62">
        <v>43467</v>
      </c>
      <c r="B387" s="44">
        <v>47.68</v>
      </c>
      <c r="C387" s="44">
        <v>60.16</v>
      </c>
      <c r="D387" s="44">
        <v>47.28</v>
      </c>
      <c r="E387" s="44">
        <v>60.4</v>
      </c>
      <c r="F387" s="44">
        <v>48.35</v>
      </c>
      <c r="G387" s="44">
        <v>62.15</v>
      </c>
      <c r="H387" s="44">
        <v>49.05</v>
      </c>
      <c r="I387" s="44">
        <v>62.85</v>
      </c>
      <c r="J387" s="44">
        <v>49.8</v>
      </c>
      <c r="K387" s="44">
        <v>63.65</v>
      </c>
    </row>
    <row r="388" spans="1:11" x14ac:dyDescent="0.2">
      <c r="A388" s="62">
        <v>43462</v>
      </c>
      <c r="B388" s="44">
        <v>47.63</v>
      </c>
      <c r="C388" s="44">
        <v>60.2</v>
      </c>
      <c r="D388" s="44">
        <v>46.63</v>
      </c>
      <c r="E388" s="44">
        <v>60.46</v>
      </c>
      <c r="F388" s="44">
        <v>47.7</v>
      </c>
      <c r="G388" s="44">
        <v>61.36</v>
      </c>
      <c r="H388" s="44">
        <v>48.45</v>
      </c>
      <c r="I388" s="44">
        <v>62.16</v>
      </c>
    </row>
    <row r="389" spans="1:11" x14ac:dyDescent="0.2">
      <c r="A389" s="62">
        <v>43461</v>
      </c>
      <c r="B389" s="44">
        <v>47.7</v>
      </c>
      <c r="C389" s="44">
        <v>60.58</v>
      </c>
      <c r="D389" s="44">
        <v>46.5</v>
      </c>
      <c r="E389" s="44">
        <v>60.3</v>
      </c>
      <c r="F389" s="44">
        <v>47.5</v>
      </c>
      <c r="G389" s="44">
        <v>61.2</v>
      </c>
      <c r="H389" s="44">
        <v>48.25</v>
      </c>
      <c r="I389" s="44">
        <v>62</v>
      </c>
    </row>
    <row r="390" spans="1:11" x14ac:dyDescent="0.2">
      <c r="A390" s="62">
        <v>43455</v>
      </c>
      <c r="B390" s="44">
        <v>47.82</v>
      </c>
      <c r="C390" s="44">
        <v>60.97</v>
      </c>
      <c r="D390" s="44">
        <v>46.48</v>
      </c>
      <c r="E390" s="44">
        <v>60.55</v>
      </c>
      <c r="F390" s="44">
        <v>47.55</v>
      </c>
      <c r="G390" s="44">
        <v>61.45</v>
      </c>
      <c r="H390" s="44">
        <v>48.3</v>
      </c>
      <c r="I390" s="44">
        <v>62.25</v>
      </c>
    </row>
    <row r="391" spans="1:11" x14ac:dyDescent="0.2">
      <c r="A391" s="62">
        <v>43454</v>
      </c>
      <c r="B391" s="44">
        <v>47.76</v>
      </c>
      <c r="C391" s="44">
        <v>61.07</v>
      </c>
      <c r="D391" s="44">
        <v>46.4</v>
      </c>
      <c r="E391" s="44">
        <v>60.55</v>
      </c>
      <c r="F391" s="44">
        <v>47.48</v>
      </c>
      <c r="G391" s="44">
        <v>61.45</v>
      </c>
      <c r="H391" s="44">
        <v>48.23</v>
      </c>
      <c r="I391" s="44">
        <v>62.25</v>
      </c>
    </row>
    <row r="392" spans="1:11" x14ac:dyDescent="0.2">
      <c r="A392" s="62">
        <v>43453</v>
      </c>
      <c r="B392" s="44">
        <v>48.95</v>
      </c>
      <c r="C392" s="44">
        <v>62.07</v>
      </c>
      <c r="D392" s="44">
        <v>47.58</v>
      </c>
      <c r="E392" s="44">
        <v>61.7</v>
      </c>
      <c r="F392" s="44">
        <v>48.65</v>
      </c>
      <c r="G392" s="44">
        <v>62.6</v>
      </c>
      <c r="H392" s="44">
        <v>49.4</v>
      </c>
      <c r="I392" s="44">
        <v>63.4</v>
      </c>
    </row>
    <row r="393" spans="1:11" x14ac:dyDescent="0.2">
      <c r="A393" s="62">
        <v>43452</v>
      </c>
      <c r="B393" s="44">
        <v>48.53</v>
      </c>
      <c r="C393" s="44">
        <v>61.78</v>
      </c>
      <c r="D393" s="44">
        <v>47.28</v>
      </c>
      <c r="E393" s="44">
        <v>61.38</v>
      </c>
      <c r="F393" s="44">
        <v>48.35</v>
      </c>
      <c r="G393" s="44">
        <v>62.28</v>
      </c>
      <c r="H393" s="44">
        <v>49.1</v>
      </c>
      <c r="I393" s="44">
        <v>63.08</v>
      </c>
    </row>
    <row r="394" spans="1:11" x14ac:dyDescent="0.2">
      <c r="A394" s="62">
        <v>43451</v>
      </c>
      <c r="B394" s="44">
        <v>49.26</v>
      </c>
      <c r="C394" s="44">
        <v>62.45</v>
      </c>
      <c r="D394" s="44">
        <v>47.83</v>
      </c>
      <c r="E394" s="44">
        <v>62.05</v>
      </c>
      <c r="F394" s="44">
        <v>49.05</v>
      </c>
      <c r="G394" s="44">
        <v>62.95</v>
      </c>
      <c r="H394" s="44">
        <v>49.8</v>
      </c>
      <c r="I394" s="44">
        <v>63.75</v>
      </c>
    </row>
    <row r="395" spans="1:11" x14ac:dyDescent="0.2">
      <c r="A395" s="62">
        <v>43448</v>
      </c>
      <c r="B395" s="44">
        <v>48.83</v>
      </c>
      <c r="C395" s="44">
        <v>61.88</v>
      </c>
      <c r="D395" s="44">
        <v>47.6</v>
      </c>
      <c r="E395" s="44">
        <v>61.75</v>
      </c>
      <c r="F395" s="44">
        <v>48.77</v>
      </c>
      <c r="G395" s="44">
        <v>62.64</v>
      </c>
      <c r="H395" s="44">
        <v>49.52</v>
      </c>
      <c r="I395" s="44">
        <v>63.44</v>
      </c>
    </row>
    <row r="396" spans="1:11" x14ac:dyDescent="0.2">
      <c r="A396" s="62">
        <v>43447</v>
      </c>
      <c r="B396" s="44">
        <v>48.1</v>
      </c>
      <c r="C396" s="44">
        <v>61.1</v>
      </c>
      <c r="D396" s="44">
        <v>47</v>
      </c>
      <c r="E396" s="44">
        <v>60.9</v>
      </c>
      <c r="F396" s="44">
        <v>48.12</v>
      </c>
      <c r="G396" s="44">
        <v>61.97</v>
      </c>
      <c r="H396" s="44">
        <v>48.87</v>
      </c>
      <c r="I396" s="44">
        <v>62.77</v>
      </c>
    </row>
    <row r="397" spans="1:11" x14ac:dyDescent="0.2">
      <c r="A397" s="62">
        <v>43446</v>
      </c>
      <c r="B397" s="44">
        <v>47.4</v>
      </c>
      <c r="C397" s="44">
        <v>60.26</v>
      </c>
      <c r="D397" s="44">
        <v>46.89</v>
      </c>
      <c r="E397" s="44">
        <v>60.38</v>
      </c>
      <c r="F397" s="44">
        <v>47.92</v>
      </c>
      <c r="G397" s="44">
        <v>61.44</v>
      </c>
      <c r="H397" s="44">
        <v>48.67</v>
      </c>
      <c r="I397" s="44">
        <v>62.24</v>
      </c>
    </row>
    <row r="398" spans="1:11" x14ac:dyDescent="0.2">
      <c r="A398" s="62">
        <v>43445</v>
      </c>
      <c r="B398" s="44">
        <v>46.93</v>
      </c>
      <c r="C398" s="44">
        <v>59.94</v>
      </c>
      <c r="D398" s="44">
        <v>46.76</v>
      </c>
      <c r="E398" s="44">
        <v>60.49</v>
      </c>
      <c r="F398" s="44">
        <v>47.83</v>
      </c>
      <c r="G398" s="44">
        <v>61.55</v>
      </c>
      <c r="H398" s="44">
        <v>48.58</v>
      </c>
      <c r="I398" s="44">
        <v>62.35</v>
      </c>
    </row>
    <row r="399" spans="1:11" x14ac:dyDescent="0.2">
      <c r="A399" s="62">
        <v>43444</v>
      </c>
      <c r="B399" s="44">
        <v>46.72</v>
      </c>
      <c r="C399" s="44">
        <v>59.78</v>
      </c>
      <c r="D399" s="44">
        <v>46.53</v>
      </c>
      <c r="E399" s="44">
        <v>60.38</v>
      </c>
      <c r="F399" s="44">
        <v>47.67</v>
      </c>
      <c r="G399" s="44">
        <v>61.44</v>
      </c>
      <c r="H399" s="44">
        <v>48.42</v>
      </c>
      <c r="I399" s="44">
        <v>62.24</v>
      </c>
    </row>
    <row r="400" spans="1:11" x14ac:dyDescent="0.2">
      <c r="A400" s="62">
        <v>43441</v>
      </c>
      <c r="B400" s="44">
        <v>46.12</v>
      </c>
      <c r="C400" s="44">
        <v>59.03</v>
      </c>
      <c r="D400" s="44">
        <v>45.98</v>
      </c>
      <c r="E400" s="44">
        <v>59.68</v>
      </c>
      <c r="F400" s="44">
        <v>47.04</v>
      </c>
      <c r="G400" s="44">
        <v>60.74</v>
      </c>
      <c r="H400" s="44">
        <v>47.79</v>
      </c>
      <c r="I400" s="44">
        <v>61.54</v>
      </c>
    </row>
    <row r="401" spans="1:9" x14ac:dyDescent="0.2">
      <c r="A401" s="62">
        <v>43440</v>
      </c>
      <c r="B401" s="44">
        <v>45.74</v>
      </c>
      <c r="C401" s="44">
        <v>58.84</v>
      </c>
      <c r="D401" s="44">
        <v>45.7</v>
      </c>
      <c r="E401" s="44">
        <v>59.5</v>
      </c>
      <c r="F401" s="44">
        <v>46.77</v>
      </c>
      <c r="G401" s="44">
        <v>60.57</v>
      </c>
      <c r="H401" s="44">
        <v>47.52</v>
      </c>
      <c r="I401" s="44">
        <v>61.37</v>
      </c>
    </row>
    <row r="402" spans="1:9" x14ac:dyDescent="0.2">
      <c r="A402" s="62">
        <v>43439</v>
      </c>
      <c r="B402" s="44">
        <v>45.85</v>
      </c>
      <c r="C402" s="44">
        <v>58.78</v>
      </c>
      <c r="D402" s="44">
        <v>45.83</v>
      </c>
      <c r="E402" s="44">
        <v>59.53</v>
      </c>
      <c r="F402" s="44">
        <v>46.9</v>
      </c>
      <c r="G402" s="44">
        <v>60.6</v>
      </c>
      <c r="H402" s="44">
        <v>47.65</v>
      </c>
      <c r="I402" s="44">
        <v>61.4</v>
      </c>
    </row>
    <row r="403" spans="1:9" x14ac:dyDescent="0.2">
      <c r="A403" s="62">
        <v>43438</v>
      </c>
      <c r="B403" s="44">
        <v>46.27</v>
      </c>
      <c r="C403" s="44">
        <v>59.18</v>
      </c>
      <c r="D403" s="44">
        <v>46.14</v>
      </c>
      <c r="E403" s="44">
        <v>59.8</v>
      </c>
      <c r="F403" s="44">
        <v>47.19</v>
      </c>
      <c r="G403" s="44">
        <v>60.86</v>
      </c>
      <c r="H403" s="44">
        <v>47.94</v>
      </c>
      <c r="I403" s="44">
        <v>61.66</v>
      </c>
    </row>
    <row r="404" spans="1:9" x14ac:dyDescent="0.2">
      <c r="A404" s="62">
        <v>43437</v>
      </c>
      <c r="B404" s="44">
        <v>46.28</v>
      </c>
      <c r="C404" s="44">
        <v>59.11</v>
      </c>
      <c r="D404" s="44">
        <v>46.17</v>
      </c>
      <c r="E404" s="44">
        <v>60.03</v>
      </c>
      <c r="F404" s="44">
        <v>46.9</v>
      </c>
      <c r="G404" s="44">
        <v>60.65</v>
      </c>
      <c r="H404" s="44">
        <v>47.65</v>
      </c>
      <c r="I404" s="44">
        <v>61.45</v>
      </c>
    </row>
    <row r="405" spans="1:9" x14ac:dyDescent="0.2">
      <c r="A405" s="62">
        <v>43434</v>
      </c>
      <c r="B405" s="44">
        <v>45.53</v>
      </c>
      <c r="C405" s="44">
        <v>58.19</v>
      </c>
      <c r="D405" s="44">
        <v>45.6</v>
      </c>
      <c r="E405" s="44">
        <v>59.44</v>
      </c>
      <c r="F405" s="44">
        <v>46.18</v>
      </c>
      <c r="G405" s="44">
        <v>59.83</v>
      </c>
      <c r="H405" s="44">
        <v>46.93</v>
      </c>
      <c r="I405" s="44">
        <v>60.63</v>
      </c>
    </row>
    <row r="406" spans="1:9" x14ac:dyDescent="0.2">
      <c r="A406" s="62">
        <v>43433</v>
      </c>
      <c r="B406" s="44">
        <v>45.41</v>
      </c>
      <c r="C406" s="44">
        <v>58.03</v>
      </c>
      <c r="D406" s="44">
        <v>45.3</v>
      </c>
      <c r="E406" s="44">
        <v>59.28</v>
      </c>
      <c r="F406" s="44">
        <v>46.35</v>
      </c>
      <c r="G406" s="44">
        <v>60.38</v>
      </c>
      <c r="H406" s="44">
        <v>47.1</v>
      </c>
      <c r="I406" s="44">
        <v>61.18</v>
      </c>
    </row>
    <row r="407" spans="1:9" x14ac:dyDescent="0.2">
      <c r="A407" s="62">
        <v>43432</v>
      </c>
      <c r="B407" s="44">
        <v>45.25</v>
      </c>
      <c r="C407" s="44">
        <v>58.07</v>
      </c>
      <c r="D407" s="44">
        <v>44.8</v>
      </c>
      <c r="E407" s="44">
        <v>58.98</v>
      </c>
      <c r="F407" s="44">
        <v>46.28</v>
      </c>
      <c r="G407" s="44">
        <v>60.33</v>
      </c>
      <c r="H407" s="44">
        <v>47.03</v>
      </c>
      <c r="I407" s="44">
        <v>61.13</v>
      </c>
    </row>
    <row r="408" spans="1:9" x14ac:dyDescent="0.2">
      <c r="A408" s="62">
        <v>43431</v>
      </c>
      <c r="B408" s="44">
        <v>45.67</v>
      </c>
      <c r="C408" s="44">
        <v>58.68</v>
      </c>
      <c r="D408" s="44">
        <v>46.15</v>
      </c>
      <c r="E408" s="44">
        <v>59.75</v>
      </c>
      <c r="F408" s="44">
        <v>47.18</v>
      </c>
      <c r="G408" s="44">
        <v>61.08</v>
      </c>
      <c r="H408" s="44">
        <v>47.93</v>
      </c>
      <c r="I408" s="44">
        <v>61.88</v>
      </c>
    </row>
    <row r="409" spans="1:9" x14ac:dyDescent="0.2">
      <c r="A409" s="62">
        <v>43430</v>
      </c>
      <c r="B409" s="44">
        <v>45.2</v>
      </c>
      <c r="C409" s="44">
        <v>58.38</v>
      </c>
      <c r="D409" s="44">
        <v>45.55</v>
      </c>
      <c r="E409" s="44">
        <v>59.5</v>
      </c>
      <c r="F409" s="44">
        <v>46.65</v>
      </c>
      <c r="G409" s="44">
        <v>60.48</v>
      </c>
      <c r="H409" s="44">
        <v>47.4</v>
      </c>
      <c r="I409" s="44">
        <v>61.28</v>
      </c>
    </row>
    <row r="410" spans="1:9" x14ac:dyDescent="0.2">
      <c r="A410" s="62">
        <v>43427</v>
      </c>
      <c r="B410" s="44">
        <v>46.57</v>
      </c>
      <c r="C410" s="44">
        <v>59.1</v>
      </c>
      <c r="D410" s="44">
        <v>47.15</v>
      </c>
      <c r="E410" s="44">
        <v>60.63</v>
      </c>
      <c r="F410" s="44">
        <v>48.18</v>
      </c>
      <c r="G410" s="44">
        <v>61.7</v>
      </c>
      <c r="H410" s="44">
        <v>48.93</v>
      </c>
      <c r="I410" s="44">
        <v>62.5</v>
      </c>
    </row>
    <row r="411" spans="1:9" x14ac:dyDescent="0.2">
      <c r="A411" s="62">
        <v>43426</v>
      </c>
      <c r="B411" s="44">
        <v>47.03</v>
      </c>
      <c r="C411" s="44">
        <v>59.49</v>
      </c>
      <c r="D411" s="44">
        <v>47.03</v>
      </c>
      <c r="E411" s="44">
        <v>61.18</v>
      </c>
      <c r="F411" s="44">
        <v>48.63</v>
      </c>
      <c r="G411" s="44">
        <v>62.25</v>
      </c>
      <c r="H411" s="44">
        <v>49.38</v>
      </c>
      <c r="I411" s="44">
        <v>63.05</v>
      </c>
    </row>
    <row r="412" spans="1:9" x14ac:dyDescent="0.2">
      <c r="A412" s="62">
        <v>43425</v>
      </c>
      <c r="B412" s="44">
        <v>46.9</v>
      </c>
      <c r="C412" s="44">
        <v>59.49</v>
      </c>
      <c r="D412" s="44">
        <v>47.42</v>
      </c>
      <c r="E412" s="44">
        <v>61.1</v>
      </c>
      <c r="F412" s="44">
        <v>48.7</v>
      </c>
      <c r="G412" s="44">
        <v>62.38</v>
      </c>
      <c r="H412" s="44">
        <v>49.45</v>
      </c>
      <c r="I412" s="44">
        <v>63.18</v>
      </c>
    </row>
    <row r="413" spans="1:9" x14ac:dyDescent="0.2">
      <c r="A413" s="62">
        <v>43424</v>
      </c>
      <c r="B413" s="44">
        <v>46.8</v>
      </c>
      <c r="C413" s="44">
        <v>59.3</v>
      </c>
      <c r="D413" s="44">
        <v>47.9</v>
      </c>
      <c r="E413" s="44">
        <v>61.25</v>
      </c>
      <c r="F413" s="44">
        <v>48.6</v>
      </c>
      <c r="G413" s="44">
        <v>62.25</v>
      </c>
      <c r="H413" s="44">
        <v>49.35</v>
      </c>
      <c r="I413" s="44">
        <v>63.05</v>
      </c>
    </row>
    <row r="414" spans="1:9" x14ac:dyDescent="0.2">
      <c r="A414" s="62">
        <v>43423</v>
      </c>
      <c r="B414" s="44">
        <v>46.1</v>
      </c>
      <c r="C414" s="44">
        <v>58.9</v>
      </c>
      <c r="D414" s="44">
        <v>47.35</v>
      </c>
      <c r="E414" s="44">
        <v>60.6</v>
      </c>
      <c r="F414" s="44">
        <v>48.05</v>
      </c>
      <c r="G414" s="44">
        <v>61.6</v>
      </c>
      <c r="H414" s="44">
        <v>48.8</v>
      </c>
      <c r="I414" s="44">
        <v>62.4</v>
      </c>
    </row>
    <row r="415" spans="1:9" x14ac:dyDescent="0.2">
      <c r="A415" s="62">
        <v>43420</v>
      </c>
      <c r="B415" s="44">
        <v>47.21</v>
      </c>
      <c r="C415" s="44">
        <v>60.24</v>
      </c>
      <c r="D415" s="44">
        <v>48.3</v>
      </c>
      <c r="E415" s="44">
        <v>61.88</v>
      </c>
      <c r="F415" s="44">
        <v>49</v>
      </c>
      <c r="G415" s="44">
        <v>62.88</v>
      </c>
      <c r="H415" s="44">
        <v>49.75</v>
      </c>
      <c r="I415" s="44">
        <v>63.68</v>
      </c>
    </row>
    <row r="416" spans="1:9" x14ac:dyDescent="0.2">
      <c r="A416" s="62">
        <v>43419</v>
      </c>
      <c r="B416" s="44">
        <v>47.92</v>
      </c>
      <c r="C416" s="44">
        <v>60.46</v>
      </c>
      <c r="D416" s="44">
        <v>48.98</v>
      </c>
      <c r="E416" s="44">
        <v>62.53</v>
      </c>
      <c r="F416" s="44">
        <v>49.88</v>
      </c>
      <c r="G416" s="44">
        <v>63.53</v>
      </c>
      <c r="H416" s="44">
        <v>50.63</v>
      </c>
      <c r="I416" s="44">
        <v>64.33</v>
      </c>
    </row>
    <row r="417" spans="1:9" x14ac:dyDescent="0.2">
      <c r="A417" s="62">
        <v>43418</v>
      </c>
      <c r="B417" s="44">
        <v>48.05</v>
      </c>
      <c r="C417" s="44">
        <v>60.32</v>
      </c>
      <c r="D417" s="44">
        <v>48.55</v>
      </c>
      <c r="E417" s="44">
        <v>62.13</v>
      </c>
      <c r="F417" s="44">
        <v>49.3</v>
      </c>
      <c r="G417" s="44">
        <v>63.13</v>
      </c>
      <c r="H417" s="44">
        <v>50.05</v>
      </c>
      <c r="I417" s="44">
        <v>63.93</v>
      </c>
    </row>
    <row r="418" spans="1:9" x14ac:dyDescent="0.2">
      <c r="A418" s="62">
        <v>43417</v>
      </c>
      <c r="B418" s="44">
        <v>48.85</v>
      </c>
      <c r="C418" s="44">
        <v>61</v>
      </c>
      <c r="D418" s="44">
        <v>49.7</v>
      </c>
      <c r="E418" s="44">
        <v>62.8</v>
      </c>
      <c r="F418" s="44">
        <v>50</v>
      </c>
      <c r="G418" s="44">
        <v>63.8</v>
      </c>
      <c r="H418" s="44">
        <v>51.15</v>
      </c>
      <c r="I418" s="44">
        <v>64.599999999999994</v>
      </c>
    </row>
    <row r="419" spans="1:9" x14ac:dyDescent="0.2">
      <c r="A419" s="62">
        <v>43416</v>
      </c>
      <c r="B419" s="44">
        <v>48.92</v>
      </c>
      <c r="C419" s="44">
        <v>61.27</v>
      </c>
      <c r="D419" s="44">
        <v>49.5</v>
      </c>
      <c r="E419" s="44">
        <v>62.98</v>
      </c>
      <c r="F419" s="44">
        <v>50.63</v>
      </c>
      <c r="G419" s="44">
        <v>64.23</v>
      </c>
      <c r="H419" s="44">
        <v>51.38</v>
      </c>
      <c r="I419" s="44">
        <v>65.03</v>
      </c>
    </row>
    <row r="420" spans="1:9" x14ac:dyDescent="0.2">
      <c r="A420" s="62">
        <v>43413</v>
      </c>
      <c r="B420" s="44">
        <v>47.27</v>
      </c>
      <c r="C420" s="44">
        <v>59.83</v>
      </c>
      <c r="D420" s="44">
        <v>48.2</v>
      </c>
      <c r="E420" s="44">
        <v>61.63</v>
      </c>
      <c r="F420" s="44">
        <v>49.15</v>
      </c>
      <c r="G420" s="44">
        <v>62.88</v>
      </c>
      <c r="H420" s="44">
        <v>49.9</v>
      </c>
      <c r="I420" s="44">
        <v>63.68</v>
      </c>
    </row>
    <row r="421" spans="1:9" x14ac:dyDescent="0.2">
      <c r="A421" s="62">
        <v>43412</v>
      </c>
      <c r="B421" s="44">
        <v>47.38</v>
      </c>
      <c r="C421" s="44">
        <v>60.03</v>
      </c>
      <c r="D421" s="44">
        <v>48.48</v>
      </c>
      <c r="E421" s="44">
        <v>61.88</v>
      </c>
      <c r="F421" s="44">
        <v>49.43</v>
      </c>
      <c r="G421" s="44">
        <v>63.13</v>
      </c>
      <c r="H421" s="44">
        <v>50.18</v>
      </c>
      <c r="I421" s="44">
        <v>63.93</v>
      </c>
    </row>
    <row r="422" spans="1:9" x14ac:dyDescent="0.2">
      <c r="A422" s="62">
        <v>43411</v>
      </c>
      <c r="B422" s="44">
        <v>46.4</v>
      </c>
      <c r="C422" s="44">
        <v>58.95</v>
      </c>
      <c r="D422" s="44">
        <v>47</v>
      </c>
      <c r="E422" s="44">
        <v>60.65</v>
      </c>
      <c r="F422" s="44">
        <v>48.2</v>
      </c>
      <c r="G422" s="44">
        <v>61.9</v>
      </c>
      <c r="H422" s="44">
        <v>48.95</v>
      </c>
      <c r="I422" s="44">
        <v>62.7</v>
      </c>
    </row>
    <row r="423" spans="1:9" x14ac:dyDescent="0.2">
      <c r="A423" s="62">
        <v>43410</v>
      </c>
      <c r="B423" s="44">
        <v>45.42</v>
      </c>
      <c r="C423" s="44">
        <v>57.8</v>
      </c>
      <c r="D423" s="44">
        <v>46.5</v>
      </c>
      <c r="E423" s="44">
        <v>59.85</v>
      </c>
      <c r="F423" s="44">
        <v>47.45</v>
      </c>
      <c r="G423" s="44">
        <v>61.1</v>
      </c>
      <c r="H423" s="44">
        <v>48.2</v>
      </c>
      <c r="I423" s="44">
        <v>61.9</v>
      </c>
    </row>
    <row r="424" spans="1:9" x14ac:dyDescent="0.2">
      <c r="A424" s="62">
        <v>43409</v>
      </c>
      <c r="B424" s="44">
        <v>45.26</v>
      </c>
      <c r="C424" s="44">
        <v>57.85</v>
      </c>
      <c r="D424" s="44">
        <v>46.21</v>
      </c>
      <c r="E424" s="44">
        <v>60.28</v>
      </c>
      <c r="F424" s="44">
        <v>47.85</v>
      </c>
      <c r="G424" s="44">
        <v>61.78</v>
      </c>
      <c r="H424" s="44">
        <v>48.6</v>
      </c>
      <c r="I424" s="44">
        <v>62.58</v>
      </c>
    </row>
    <row r="425" spans="1:9" x14ac:dyDescent="0.2">
      <c r="A425" s="62">
        <v>43406</v>
      </c>
      <c r="B425" s="44">
        <v>44.97</v>
      </c>
      <c r="C425" s="44">
        <v>57.6</v>
      </c>
      <c r="D425" s="44">
        <v>46.38</v>
      </c>
      <c r="E425" s="44">
        <v>60.05</v>
      </c>
      <c r="F425" s="44">
        <v>47.58</v>
      </c>
      <c r="G425" s="44">
        <v>61.55</v>
      </c>
      <c r="H425" s="44">
        <v>48.33</v>
      </c>
      <c r="I425" s="44">
        <v>62.35</v>
      </c>
    </row>
    <row r="426" spans="1:9" x14ac:dyDescent="0.2">
      <c r="A426" s="62">
        <v>43405</v>
      </c>
      <c r="B426" s="44">
        <v>44.25</v>
      </c>
      <c r="C426" s="44">
        <v>57.05</v>
      </c>
      <c r="D426" s="44">
        <v>45.46</v>
      </c>
      <c r="E426" s="44">
        <v>59.39</v>
      </c>
      <c r="F426" s="44">
        <v>46.66</v>
      </c>
      <c r="G426" s="44">
        <v>60.89</v>
      </c>
      <c r="H426" s="44">
        <v>47.41</v>
      </c>
      <c r="I426" s="44">
        <v>61.69</v>
      </c>
    </row>
    <row r="427" spans="1:9" x14ac:dyDescent="0.2">
      <c r="A427" s="62">
        <v>43404</v>
      </c>
      <c r="B427" s="44">
        <v>44.85</v>
      </c>
      <c r="C427" s="44">
        <v>57.6</v>
      </c>
      <c r="D427" s="44">
        <v>46.5</v>
      </c>
      <c r="E427" s="44">
        <v>60.45</v>
      </c>
      <c r="F427" s="44">
        <v>47.38</v>
      </c>
      <c r="G427" s="44">
        <v>61.63</v>
      </c>
      <c r="H427" s="44">
        <v>48.13</v>
      </c>
      <c r="I427" s="44">
        <v>62.43</v>
      </c>
    </row>
    <row r="428" spans="1:9" x14ac:dyDescent="0.2">
      <c r="A428" s="62">
        <v>43403</v>
      </c>
      <c r="B428" s="44">
        <v>44.97</v>
      </c>
      <c r="C428" s="44">
        <v>57.88</v>
      </c>
      <c r="D428" s="44">
        <v>46.45</v>
      </c>
      <c r="E428" s="44">
        <v>60.1</v>
      </c>
      <c r="F428" s="44">
        <v>47.33</v>
      </c>
      <c r="G428" s="44">
        <v>61.53</v>
      </c>
      <c r="H428" s="44">
        <v>48.08</v>
      </c>
      <c r="I428" s="44">
        <v>62.33</v>
      </c>
    </row>
    <row r="429" spans="1:9" x14ac:dyDescent="0.2">
      <c r="A429" s="62">
        <v>43402</v>
      </c>
      <c r="B429" s="44">
        <v>45.93</v>
      </c>
      <c r="C429" s="44">
        <v>58.86</v>
      </c>
      <c r="D429" s="44">
        <v>47.45</v>
      </c>
      <c r="E429" s="44">
        <v>61.28</v>
      </c>
      <c r="F429" s="44">
        <v>48.08</v>
      </c>
      <c r="G429" s="44">
        <v>62.4</v>
      </c>
      <c r="H429" s="44">
        <v>48.83</v>
      </c>
      <c r="I429" s="44">
        <v>63.2</v>
      </c>
    </row>
    <row r="430" spans="1:9" x14ac:dyDescent="0.2">
      <c r="A430" s="62">
        <v>43399</v>
      </c>
      <c r="B430" s="44">
        <v>46.85</v>
      </c>
      <c r="C430" s="44">
        <v>59.94</v>
      </c>
      <c r="D430" s="44">
        <v>48.8</v>
      </c>
      <c r="E430" s="44">
        <v>62.15</v>
      </c>
      <c r="F430" s="44">
        <v>48.83</v>
      </c>
      <c r="G430" s="44">
        <v>63.28</v>
      </c>
      <c r="H430" s="44">
        <v>49.58</v>
      </c>
      <c r="I430" s="44">
        <v>64.08</v>
      </c>
    </row>
    <row r="431" spans="1:9" x14ac:dyDescent="0.2">
      <c r="A431" s="62">
        <v>43398</v>
      </c>
      <c r="B431" s="44">
        <v>47.32</v>
      </c>
      <c r="C431" s="44">
        <v>60.26</v>
      </c>
      <c r="D431" s="44">
        <v>48.7</v>
      </c>
      <c r="E431" s="44">
        <v>62.53</v>
      </c>
      <c r="F431" s="44">
        <v>49.33</v>
      </c>
      <c r="G431" s="44">
        <v>63.65</v>
      </c>
      <c r="H431" s="44">
        <v>50.08</v>
      </c>
      <c r="I431" s="44">
        <v>64.45</v>
      </c>
    </row>
    <row r="432" spans="1:9" x14ac:dyDescent="0.2">
      <c r="A432" s="62">
        <v>43397</v>
      </c>
      <c r="B432" s="44">
        <v>47.68</v>
      </c>
      <c r="C432" s="44">
        <v>60.4</v>
      </c>
      <c r="D432" s="44">
        <v>49</v>
      </c>
      <c r="E432" s="44">
        <v>62.65</v>
      </c>
      <c r="F432" s="44">
        <v>49.63</v>
      </c>
      <c r="G432" s="44">
        <v>63.78</v>
      </c>
      <c r="H432" s="44">
        <v>50.38</v>
      </c>
      <c r="I432" s="44">
        <v>64.58</v>
      </c>
    </row>
    <row r="433" spans="1:9" x14ac:dyDescent="0.2">
      <c r="A433" s="62">
        <v>43396</v>
      </c>
      <c r="B433" s="44">
        <v>47.25</v>
      </c>
      <c r="C433" s="44">
        <v>59.75</v>
      </c>
      <c r="D433" s="44">
        <v>48.55</v>
      </c>
      <c r="E433" s="44">
        <v>61.95</v>
      </c>
      <c r="F433" s="44">
        <v>49.08</v>
      </c>
      <c r="G433" s="44">
        <v>62.88</v>
      </c>
      <c r="H433" s="44">
        <v>49.83</v>
      </c>
      <c r="I433" s="44">
        <v>63.68</v>
      </c>
    </row>
    <row r="434" spans="1:9" x14ac:dyDescent="0.2">
      <c r="A434" s="62">
        <v>43395</v>
      </c>
      <c r="B434" s="44">
        <v>47.86</v>
      </c>
      <c r="C434" s="44">
        <v>61</v>
      </c>
      <c r="D434" s="44">
        <v>49.05</v>
      </c>
      <c r="E434" s="44">
        <v>62.63</v>
      </c>
      <c r="F434" s="44">
        <v>49.58</v>
      </c>
      <c r="G434" s="44">
        <v>63.55</v>
      </c>
      <c r="H434" s="44">
        <v>50.33</v>
      </c>
      <c r="I434" s="44">
        <v>64.349999999999994</v>
      </c>
    </row>
    <row r="435" spans="1:9" x14ac:dyDescent="0.2">
      <c r="A435" s="62">
        <v>43392</v>
      </c>
      <c r="B435" s="44">
        <v>48.62</v>
      </c>
      <c r="C435" s="44">
        <v>61.46</v>
      </c>
      <c r="D435" s="44">
        <v>49.89</v>
      </c>
      <c r="E435" s="44">
        <v>63.29</v>
      </c>
      <c r="F435" s="44">
        <v>50.41</v>
      </c>
      <c r="G435" s="44">
        <v>64.209999999999994</v>
      </c>
      <c r="H435" s="44">
        <v>51.16</v>
      </c>
      <c r="I435" s="44">
        <v>65.010000000000005</v>
      </c>
    </row>
    <row r="436" spans="1:9" x14ac:dyDescent="0.2">
      <c r="A436" s="62">
        <v>43391</v>
      </c>
      <c r="B436" s="44">
        <v>47.68</v>
      </c>
      <c r="C436" s="44">
        <v>60.8</v>
      </c>
      <c r="D436" s="44">
        <v>48.95</v>
      </c>
      <c r="E436" s="44">
        <v>62.55</v>
      </c>
      <c r="F436" s="44">
        <v>49.48</v>
      </c>
      <c r="G436" s="44">
        <v>63.48</v>
      </c>
      <c r="H436" s="44">
        <v>50.23</v>
      </c>
      <c r="I436" s="44">
        <v>64.28</v>
      </c>
    </row>
    <row r="437" spans="1:9" x14ac:dyDescent="0.2">
      <c r="A437" s="62">
        <v>43390</v>
      </c>
      <c r="B437" s="44">
        <v>48.1</v>
      </c>
      <c r="C437" s="44">
        <v>61.11</v>
      </c>
      <c r="D437" s="44">
        <v>49.2</v>
      </c>
      <c r="E437" s="44">
        <v>62.85</v>
      </c>
      <c r="F437" s="44">
        <v>49.7</v>
      </c>
      <c r="G437" s="44">
        <v>63.55</v>
      </c>
      <c r="H437" s="44">
        <v>50.45</v>
      </c>
      <c r="I437" s="44">
        <v>64.349999999999994</v>
      </c>
    </row>
    <row r="438" spans="1:9" x14ac:dyDescent="0.2">
      <c r="A438" s="62">
        <v>43389</v>
      </c>
      <c r="B438" s="44">
        <v>48.28</v>
      </c>
      <c r="C438" s="44">
        <v>61.2</v>
      </c>
      <c r="D438" s="44">
        <v>49.38</v>
      </c>
      <c r="E438" s="44">
        <v>62.98</v>
      </c>
      <c r="F438" s="44">
        <v>49.75</v>
      </c>
      <c r="G438" s="44">
        <v>63.55</v>
      </c>
      <c r="H438" s="44">
        <v>50.5</v>
      </c>
      <c r="I438" s="44">
        <v>64.349999999999994</v>
      </c>
    </row>
    <row r="439" spans="1:9" x14ac:dyDescent="0.2">
      <c r="A439" s="62">
        <v>43388</v>
      </c>
      <c r="B439" s="44">
        <v>48.68</v>
      </c>
      <c r="C439" s="44">
        <v>61.4</v>
      </c>
      <c r="D439" s="44">
        <v>49.65</v>
      </c>
      <c r="E439" s="44">
        <v>63.13</v>
      </c>
      <c r="F439" s="44">
        <v>50.03</v>
      </c>
      <c r="G439" s="44">
        <v>63.45</v>
      </c>
      <c r="H439" s="44">
        <v>50.78</v>
      </c>
      <c r="I439" s="44">
        <v>64.25</v>
      </c>
    </row>
    <row r="440" spans="1:9" x14ac:dyDescent="0.2">
      <c r="A440" s="62">
        <v>43385</v>
      </c>
      <c r="B440" s="44">
        <v>49.15</v>
      </c>
      <c r="C440" s="44">
        <v>62</v>
      </c>
      <c r="D440" s="44">
        <v>50.23</v>
      </c>
      <c r="E440" s="44">
        <v>63.7</v>
      </c>
      <c r="F440" s="44">
        <v>50.6</v>
      </c>
      <c r="G440" s="44">
        <v>64.03</v>
      </c>
      <c r="H440" s="44">
        <v>51.35</v>
      </c>
      <c r="I440" s="44">
        <v>64.83</v>
      </c>
    </row>
    <row r="441" spans="1:9" x14ac:dyDescent="0.2">
      <c r="A441" s="62">
        <v>43384</v>
      </c>
      <c r="B441" s="44">
        <v>47.82</v>
      </c>
      <c r="C441" s="44">
        <v>61.47</v>
      </c>
      <c r="D441" s="44">
        <v>49</v>
      </c>
      <c r="E441" s="44">
        <v>63.03</v>
      </c>
      <c r="F441" s="44">
        <v>49.38</v>
      </c>
      <c r="G441" s="44">
        <v>63.35</v>
      </c>
      <c r="H441" s="44">
        <v>50.13</v>
      </c>
      <c r="I441" s="44">
        <v>64.150000000000006</v>
      </c>
    </row>
    <row r="442" spans="1:9" x14ac:dyDescent="0.2">
      <c r="A442" s="62">
        <v>43383</v>
      </c>
      <c r="B442" s="44">
        <v>48.8</v>
      </c>
      <c r="C442" s="44">
        <v>62.52</v>
      </c>
      <c r="D442" s="44">
        <v>50</v>
      </c>
      <c r="E442" s="44">
        <v>62.9</v>
      </c>
      <c r="F442" s="44">
        <v>49.95</v>
      </c>
      <c r="G442" s="44">
        <v>62.95</v>
      </c>
      <c r="H442" s="44">
        <v>50.45</v>
      </c>
      <c r="I442" s="44">
        <v>63.45</v>
      </c>
    </row>
    <row r="443" spans="1:9" x14ac:dyDescent="0.2">
      <c r="A443" s="62">
        <v>43382</v>
      </c>
      <c r="B443" s="44">
        <v>50.49</v>
      </c>
      <c r="C443" s="44">
        <v>63.42</v>
      </c>
      <c r="D443" s="44">
        <v>51.25</v>
      </c>
      <c r="E443" s="44">
        <v>64.53</v>
      </c>
      <c r="F443" s="44">
        <v>51.7</v>
      </c>
      <c r="G443" s="44">
        <v>65</v>
      </c>
      <c r="H443" s="44">
        <v>52.45</v>
      </c>
      <c r="I443" s="44">
        <v>65.8</v>
      </c>
    </row>
    <row r="444" spans="1:9" x14ac:dyDescent="0.2">
      <c r="A444" s="62">
        <v>43381</v>
      </c>
      <c r="B444" s="44">
        <v>51</v>
      </c>
      <c r="C444" s="44">
        <v>63.74</v>
      </c>
      <c r="D444" s="44">
        <v>52.17</v>
      </c>
      <c r="E444" s="44">
        <v>65.069999999999993</v>
      </c>
      <c r="F444" s="44">
        <v>52.78</v>
      </c>
      <c r="G444" s="44">
        <v>66.05</v>
      </c>
      <c r="H444" s="44">
        <v>53.73</v>
      </c>
      <c r="I444" s="44">
        <v>67.05</v>
      </c>
    </row>
    <row r="445" spans="1:9" x14ac:dyDescent="0.2">
      <c r="A445" s="62">
        <v>43378</v>
      </c>
      <c r="B445" s="44">
        <v>50.1</v>
      </c>
      <c r="C445" s="44">
        <v>62.87</v>
      </c>
      <c r="D445" s="44">
        <v>51.18</v>
      </c>
      <c r="E445" s="44">
        <v>64.28</v>
      </c>
      <c r="F445" s="44">
        <v>51.78</v>
      </c>
      <c r="G445" s="44">
        <v>64.98</v>
      </c>
      <c r="H445" s="44">
        <v>52.73</v>
      </c>
      <c r="I445" s="44">
        <v>65.98</v>
      </c>
    </row>
    <row r="446" spans="1:9" x14ac:dyDescent="0.2">
      <c r="A446" s="62">
        <v>43377</v>
      </c>
      <c r="B446" s="44">
        <v>49.48</v>
      </c>
      <c r="C446" s="44">
        <v>62.46</v>
      </c>
      <c r="D446" s="44">
        <v>50.78</v>
      </c>
      <c r="E446" s="44">
        <v>63.88</v>
      </c>
      <c r="F446" s="44">
        <v>51.43</v>
      </c>
      <c r="G446" s="44">
        <v>64.63</v>
      </c>
      <c r="H446" s="44">
        <v>52.38</v>
      </c>
      <c r="I446" s="44">
        <v>65.63</v>
      </c>
    </row>
    <row r="447" spans="1:9" x14ac:dyDescent="0.2">
      <c r="A447" s="62">
        <v>43376</v>
      </c>
      <c r="B447" s="44">
        <v>49.13</v>
      </c>
      <c r="C447" s="44">
        <v>62.13</v>
      </c>
      <c r="D447" s="44">
        <v>50.05</v>
      </c>
      <c r="E447" s="44">
        <v>63.25</v>
      </c>
      <c r="F447" s="44">
        <v>50.55</v>
      </c>
      <c r="G447" s="44">
        <v>63.55</v>
      </c>
      <c r="H447" s="44">
        <v>51.45</v>
      </c>
      <c r="I447" s="44">
        <v>64.45</v>
      </c>
    </row>
    <row r="448" spans="1:9" x14ac:dyDescent="0.2">
      <c r="A448" s="62">
        <v>43375</v>
      </c>
      <c r="B448" s="44">
        <v>49.35</v>
      </c>
      <c r="C448" s="44">
        <v>61.98</v>
      </c>
      <c r="D448" s="44">
        <v>50.18</v>
      </c>
      <c r="E448" s="44">
        <v>63.25</v>
      </c>
      <c r="F448" s="44">
        <v>50.78</v>
      </c>
      <c r="G448" s="44">
        <v>63.95</v>
      </c>
      <c r="H448" s="44">
        <v>51.73</v>
      </c>
      <c r="I448" s="44">
        <v>64.95</v>
      </c>
    </row>
    <row r="449" spans="1:9" x14ac:dyDescent="0.2">
      <c r="A449" s="62">
        <v>43374</v>
      </c>
      <c r="B449" s="44">
        <v>48.67</v>
      </c>
      <c r="C449" s="44">
        <v>61.38</v>
      </c>
      <c r="D449" s="44">
        <v>49.63</v>
      </c>
      <c r="E449" s="44">
        <v>62.83</v>
      </c>
      <c r="F449" s="44">
        <v>50.23</v>
      </c>
      <c r="G449" s="44">
        <v>63.53</v>
      </c>
      <c r="H449" s="44">
        <v>51.18</v>
      </c>
      <c r="I449" s="44">
        <v>64.53</v>
      </c>
    </row>
    <row r="450" spans="1:9" x14ac:dyDescent="0.2">
      <c r="A450" s="62">
        <v>43371</v>
      </c>
      <c r="B450" s="44">
        <v>48.28</v>
      </c>
      <c r="C450" s="44">
        <v>61.1</v>
      </c>
      <c r="D450" s="44">
        <v>49.55</v>
      </c>
      <c r="E450" s="44">
        <v>63.18</v>
      </c>
      <c r="F450" s="44">
        <v>50.2</v>
      </c>
      <c r="G450" s="44">
        <v>63.9</v>
      </c>
      <c r="H450" s="44">
        <v>51.15</v>
      </c>
      <c r="I450" s="44">
        <v>64.900000000000006</v>
      </c>
    </row>
    <row r="451" spans="1:9" x14ac:dyDescent="0.2">
      <c r="A451" s="62">
        <v>43370</v>
      </c>
      <c r="B451" s="44">
        <v>47.9</v>
      </c>
      <c r="C451" s="44">
        <v>61.05</v>
      </c>
      <c r="D451" s="44">
        <v>49.13</v>
      </c>
      <c r="E451" s="44">
        <v>62.83</v>
      </c>
      <c r="F451" s="44">
        <v>49.78</v>
      </c>
      <c r="G451" s="44">
        <v>63.15</v>
      </c>
      <c r="H451" s="44">
        <v>50.73</v>
      </c>
      <c r="I451" s="44">
        <v>64.150000000000006</v>
      </c>
    </row>
    <row r="452" spans="1:9" x14ac:dyDescent="0.2">
      <c r="A452" s="62">
        <v>43369</v>
      </c>
      <c r="B452" s="44">
        <v>47.4</v>
      </c>
      <c r="C452" s="44">
        <v>60.89</v>
      </c>
      <c r="D452" s="44">
        <v>48.98</v>
      </c>
      <c r="E452" s="44">
        <v>62.53</v>
      </c>
      <c r="F452" s="44">
        <v>49.63</v>
      </c>
      <c r="G452" s="44">
        <v>62.88</v>
      </c>
      <c r="H452" s="44">
        <v>50.58</v>
      </c>
      <c r="I452" s="44">
        <v>63.88</v>
      </c>
    </row>
    <row r="453" spans="1:9" x14ac:dyDescent="0.2">
      <c r="A453" s="62">
        <v>43368</v>
      </c>
      <c r="B453" s="44">
        <v>48</v>
      </c>
      <c r="C453" s="44">
        <v>61.32</v>
      </c>
      <c r="D453" s="44">
        <v>49.33</v>
      </c>
      <c r="E453" s="44">
        <v>62.88</v>
      </c>
      <c r="F453" s="44">
        <v>49.98</v>
      </c>
      <c r="G453" s="44">
        <v>63.23</v>
      </c>
      <c r="H453" s="44">
        <v>50.93</v>
      </c>
      <c r="I453" s="44">
        <v>64.23</v>
      </c>
    </row>
    <row r="454" spans="1:9" x14ac:dyDescent="0.2">
      <c r="A454" s="62">
        <v>43367</v>
      </c>
      <c r="B454" s="44">
        <v>48.39</v>
      </c>
      <c r="C454" s="44">
        <v>61.5</v>
      </c>
      <c r="D454" s="44">
        <v>49.5</v>
      </c>
      <c r="E454" s="44">
        <v>63.05</v>
      </c>
      <c r="F454" s="44">
        <v>50.15</v>
      </c>
      <c r="G454" s="44">
        <v>63.4</v>
      </c>
      <c r="H454" s="44">
        <v>51.1</v>
      </c>
      <c r="I454" s="44">
        <v>64.400000000000006</v>
      </c>
    </row>
    <row r="455" spans="1:9" x14ac:dyDescent="0.2">
      <c r="A455" s="62">
        <v>43364</v>
      </c>
      <c r="B455" s="44">
        <v>47.68</v>
      </c>
      <c r="C455" s="44">
        <v>60.94</v>
      </c>
      <c r="D455" s="44">
        <v>49.2</v>
      </c>
      <c r="E455" s="44">
        <v>62.63</v>
      </c>
      <c r="F455" s="44">
        <v>49.85</v>
      </c>
      <c r="G455" s="44">
        <v>62.98</v>
      </c>
      <c r="H455" s="44">
        <v>50.8</v>
      </c>
      <c r="I455" s="44">
        <v>63.98</v>
      </c>
    </row>
    <row r="456" spans="1:9" x14ac:dyDescent="0.2">
      <c r="A456" s="62">
        <v>43363</v>
      </c>
      <c r="B456" s="44">
        <v>48.08</v>
      </c>
      <c r="C456" s="44">
        <v>61.34</v>
      </c>
      <c r="D456" s="44">
        <v>49.45</v>
      </c>
      <c r="E456" s="44">
        <v>63</v>
      </c>
      <c r="F456" s="44">
        <v>50.1</v>
      </c>
      <c r="G456" s="44">
        <v>63.35</v>
      </c>
      <c r="H456" s="44">
        <v>51.05</v>
      </c>
      <c r="I456" s="44">
        <v>64.349999999999994</v>
      </c>
    </row>
    <row r="457" spans="1:9" x14ac:dyDescent="0.2">
      <c r="A457" s="62">
        <v>43362</v>
      </c>
      <c r="B457" s="44">
        <v>46.35</v>
      </c>
      <c r="C457" s="44">
        <v>59.95</v>
      </c>
      <c r="D457" s="44">
        <v>47.73</v>
      </c>
      <c r="E457" s="44">
        <v>61.48</v>
      </c>
      <c r="F457" s="44">
        <v>48.38</v>
      </c>
      <c r="G457" s="44">
        <v>61.78</v>
      </c>
      <c r="H457" s="44">
        <v>49.33</v>
      </c>
      <c r="I457" s="44">
        <v>62.78</v>
      </c>
    </row>
    <row r="458" spans="1:9" x14ac:dyDescent="0.2">
      <c r="A458" s="62">
        <v>43361</v>
      </c>
      <c r="B458" s="44">
        <v>46.5</v>
      </c>
      <c r="C458" s="44">
        <v>60.33</v>
      </c>
      <c r="D458" s="44">
        <v>48.15</v>
      </c>
      <c r="E458" s="44">
        <v>62.03</v>
      </c>
      <c r="F458" s="44">
        <v>48.7</v>
      </c>
      <c r="G458" s="44">
        <v>62.13</v>
      </c>
      <c r="H458" s="44">
        <v>49.65</v>
      </c>
      <c r="I458" s="44">
        <v>63.13</v>
      </c>
    </row>
    <row r="459" spans="1:9" x14ac:dyDescent="0.2">
      <c r="A459" s="62">
        <v>43360</v>
      </c>
      <c r="B459" s="44">
        <v>46.99</v>
      </c>
      <c r="C459" s="44">
        <v>60.16</v>
      </c>
      <c r="D459" s="44">
        <v>48.3</v>
      </c>
      <c r="E459" s="44">
        <v>61.28</v>
      </c>
      <c r="F459" s="44">
        <v>48.85</v>
      </c>
      <c r="G459" s="44">
        <v>61.68</v>
      </c>
      <c r="H459" s="44">
        <v>49.75</v>
      </c>
      <c r="I459" s="44">
        <v>62.68</v>
      </c>
    </row>
    <row r="460" spans="1:9" x14ac:dyDescent="0.2">
      <c r="A460" s="62">
        <v>43357</v>
      </c>
      <c r="B460" s="44">
        <v>44.46</v>
      </c>
      <c r="C460" s="44">
        <v>57.19</v>
      </c>
      <c r="D460" s="44">
        <v>46.13</v>
      </c>
      <c r="E460" s="44">
        <v>58.88</v>
      </c>
      <c r="F460" s="44">
        <v>46.68</v>
      </c>
      <c r="G460" s="44">
        <v>59.15</v>
      </c>
      <c r="H460" s="44">
        <v>47.63</v>
      </c>
      <c r="I460" s="44">
        <v>60.15</v>
      </c>
    </row>
    <row r="461" spans="1:9" x14ac:dyDescent="0.2">
      <c r="A461" s="62">
        <v>43356</v>
      </c>
      <c r="B461" s="44">
        <v>45.15</v>
      </c>
      <c r="C461" s="44">
        <v>58.12</v>
      </c>
      <c r="D461" s="44">
        <v>46.55</v>
      </c>
      <c r="E461" s="44">
        <v>59.55</v>
      </c>
      <c r="F461" s="44">
        <v>47.1</v>
      </c>
      <c r="G461" s="44">
        <v>59.73</v>
      </c>
      <c r="H461" s="44">
        <v>48.05</v>
      </c>
      <c r="I461" s="44">
        <v>60.73</v>
      </c>
    </row>
    <row r="462" spans="1:9" x14ac:dyDescent="0.2">
      <c r="A462" s="62">
        <v>43355</v>
      </c>
      <c r="B462" s="44">
        <v>48.78</v>
      </c>
      <c r="C462" s="44">
        <v>61.36</v>
      </c>
      <c r="D462" s="44">
        <v>49.75</v>
      </c>
      <c r="E462" s="44">
        <v>62.28</v>
      </c>
      <c r="F462" s="44">
        <v>50.3</v>
      </c>
      <c r="G462" s="44">
        <v>62.88</v>
      </c>
      <c r="H462" s="44">
        <v>51.25</v>
      </c>
      <c r="I462" s="44">
        <v>63.88</v>
      </c>
    </row>
    <row r="463" spans="1:9" x14ac:dyDescent="0.2">
      <c r="A463" s="62">
        <v>43354</v>
      </c>
      <c r="B463" s="44">
        <v>49.47</v>
      </c>
      <c r="C463" s="44">
        <v>61.73</v>
      </c>
      <c r="D463" s="44">
        <v>50.43</v>
      </c>
      <c r="E463" s="44">
        <v>62.6</v>
      </c>
      <c r="F463" s="44">
        <v>50.98</v>
      </c>
      <c r="G463" s="44">
        <v>63.25</v>
      </c>
      <c r="H463" s="44">
        <v>51.93</v>
      </c>
      <c r="I463" s="44">
        <v>64.25</v>
      </c>
    </row>
    <row r="464" spans="1:9" x14ac:dyDescent="0.2">
      <c r="A464" s="62">
        <v>43353</v>
      </c>
      <c r="B464" s="44">
        <v>48.7</v>
      </c>
      <c r="C464" s="44">
        <v>61.03</v>
      </c>
      <c r="D464" s="44">
        <v>49.68</v>
      </c>
      <c r="E464" s="44">
        <v>61.85</v>
      </c>
      <c r="F464" s="44">
        <v>50.3</v>
      </c>
      <c r="G464" s="44">
        <v>62.5</v>
      </c>
      <c r="H464" s="44">
        <v>51.18</v>
      </c>
      <c r="I464" s="44">
        <v>63.5</v>
      </c>
    </row>
    <row r="465" spans="1:9" x14ac:dyDescent="0.2">
      <c r="A465" s="62">
        <v>43350</v>
      </c>
      <c r="B465" s="44">
        <v>46.73</v>
      </c>
      <c r="C465" s="44">
        <v>59.17</v>
      </c>
      <c r="D465" s="44">
        <v>47.76</v>
      </c>
      <c r="E465" s="44">
        <v>60.37</v>
      </c>
      <c r="F465" s="44">
        <v>48.97</v>
      </c>
      <c r="G465" s="44">
        <v>61.15</v>
      </c>
      <c r="H465" s="44">
        <v>49.95</v>
      </c>
      <c r="I465" s="44">
        <v>62.17</v>
      </c>
    </row>
    <row r="466" spans="1:9" x14ac:dyDescent="0.2">
      <c r="A466" s="62">
        <v>43349</v>
      </c>
      <c r="B466" s="44">
        <v>45.66</v>
      </c>
      <c r="C466" s="44">
        <v>57.65</v>
      </c>
      <c r="D466" s="44">
        <v>47.04</v>
      </c>
      <c r="E466" s="44">
        <v>59.16</v>
      </c>
      <c r="F466" s="44">
        <v>47.89</v>
      </c>
      <c r="G466" s="44">
        <v>59.94</v>
      </c>
      <c r="H466" s="44">
        <v>48.86</v>
      </c>
      <c r="I466" s="44">
        <v>60.96</v>
      </c>
    </row>
    <row r="467" spans="1:9" x14ac:dyDescent="0.2">
      <c r="A467" s="62">
        <v>43348</v>
      </c>
      <c r="B467" s="44">
        <v>45.06</v>
      </c>
      <c r="C467" s="44">
        <v>57.08</v>
      </c>
      <c r="D467" s="44">
        <v>46.47</v>
      </c>
      <c r="E467" s="44">
        <v>58.58</v>
      </c>
      <c r="F467" s="44">
        <v>47.25</v>
      </c>
      <c r="G467" s="44">
        <v>59.35</v>
      </c>
      <c r="H467" s="44">
        <v>48.23</v>
      </c>
      <c r="I467" s="44">
        <v>60.38</v>
      </c>
    </row>
    <row r="468" spans="1:9" x14ac:dyDescent="0.2">
      <c r="A468" s="62">
        <v>43347</v>
      </c>
      <c r="B468" s="44">
        <v>44.98</v>
      </c>
      <c r="C468" s="44">
        <v>57.07</v>
      </c>
      <c r="D468" s="44">
        <v>46.53</v>
      </c>
      <c r="E468" s="44">
        <v>58.45</v>
      </c>
      <c r="F468" s="44">
        <v>47.13</v>
      </c>
      <c r="G468" s="44">
        <v>59.23</v>
      </c>
      <c r="H468" s="44">
        <v>48.1</v>
      </c>
      <c r="I468" s="44">
        <v>60.25</v>
      </c>
    </row>
    <row r="469" spans="1:9" x14ac:dyDescent="0.2">
      <c r="A469" s="62">
        <v>43346</v>
      </c>
      <c r="B469" s="44">
        <v>44.4</v>
      </c>
      <c r="C469" s="44">
        <v>56.6</v>
      </c>
      <c r="D469" s="44">
        <v>45.85</v>
      </c>
      <c r="E469" s="44">
        <v>58.03</v>
      </c>
      <c r="F469" s="44">
        <v>46.53</v>
      </c>
      <c r="G469" s="44">
        <v>58.73</v>
      </c>
      <c r="H469" s="44">
        <v>47.5</v>
      </c>
      <c r="I469" s="44">
        <v>59.75</v>
      </c>
    </row>
    <row r="470" spans="1:9" x14ac:dyDescent="0.2">
      <c r="A470" s="62">
        <v>43343</v>
      </c>
      <c r="B470" s="44">
        <v>45.18</v>
      </c>
      <c r="C470" s="44">
        <v>57.63</v>
      </c>
      <c r="D470" s="44">
        <v>46.68</v>
      </c>
      <c r="E470" s="44">
        <v>58.85</v>
      </c>
      <c r="F470" s="44">
        <v>47.3</v>
      </c>
      <c r="G470" s="44">
        <v>59.55</v>
      </c>
      <c r="H470" s="44">
        <v>48.28</v>
      </c>
      <c r="I470" s="44">
        <v>60.58</v>
      </c>
    </row>
    <row r="471" spans="1:9" x14ac:dyDescent="0.2">
      <c r="A471" s="62">
        <v>43342</v>
      </c>
      <c r="B471" s="44">
        <v>45.64</v>
      </c>
      <c r="C471" s="44">
        <v>57.9</v>
      </c>
      <c r="D471" s="44">
        <v>47.1</v>
      </c>
      <c r="E471" s="44">
        <v>59.18</v>
      </c>
      <c r="F471" s="44">
        <v>47.73</v>
      </c>
      <c r="G471" s="44">
        <v>59.88</v>
      </c>
      <c r="H471" s="44">
        <v>48.7</v>
      </c>
      <c r="I471" s="44">
        <v>60.9</v>
      </c>
    </row>
    <row r="472" spans="1:9" x14ac:dyDescent="0.2">
      <c r="A472" s="62">
        <v>43341</v>
      </c>
      <c r="B472" s="44">
        <v>45.5</v>
      </c>
      <c r="C472" s="44">
        <v>57.48</v>
      </c>
      <c r="D472" s="44">
        <v>46.83</v>
      </c>
      <c r="E472" s="44">
        <v>58.8</v>
      </c>
      <c r="F472" s="44">
        <v>47.43</v>
      </c>
      <c r="G472" s="44">
        <v>59.5</v>
      </c>
      <c r="H472" s="44">
        <v>48.4</v>
      </c>
      <c r="I472" s="44">
        <v>60.53</v>
      </c>
    </row>
    <row r="473" spans="1:9" x14ac:dyDescent="0.2">
      <c r="A473" s="62">
        <v>43340</v>
      </c>
      <c r="B473" s="44">
        <v>45.4</v>
      </c>
      <c r="C473" s="44">
        <v>57.51</v>
      </c>
      <c r="D473" s="44">
        <v>46.77</v>
      </c>
      <c r="E473" s="44">
        <v>58.73</v>
      </c>
      <c r="F473" s="44">
        <v>47.38</v>
      </c>
      <c r="G473" s="44">
        <v>59.43</v>
      </c>
      <c r="H473" s="44">
        <v>48.35</v>
      </c>
      <c r="I473" s="44">
        <v>60.45</v>
      </c>
    </row>
    <row r="474" spans="1:9" x14ac:dyDescent="0.2">
      <c r="A474" s="62">
        <v>43339</v>
      </c>
      <c r="B474" s="44">
        <v>45.5</v>
      </c>
      <c r="C474" s="44">
        <v>57.59</v>
      </c>
      <c r="D474" s="44">
        <v>46.92</v>
      </c>
      <c r="E474" s="44">
        <v>58.85</v>
      </c>
      <c r="F474" s="44">
        <v>47.5</v>
      </c>
      <c r="G474" s="44">
        <v>59.6</v>
      </c>
      <c r="H474" s="44">
        <v>48.48</v>
      </c>
      <c r="I474" s="44">
        <v>60.63</v>
      </c>
    </row>
    <row r="475" spans="1:9" x14ac:dyDescent="0.2">
      <c r="A475" s="62">
        <v>43336</v>
      </c>
      <c r="B475" s="44">
        <v>44.8</v>
      </c>
      <c r="C475" s="44">
        <v>56.98</v>
      </c>
      <c r="D475" s="44">
        <v>46.4</v>
      </c>
      <c r="E475" s="44">
        <v>58.15</v>
      </c>
      <c r="F475" s="44">
        <v>46.8</v>
      </c>
      <c r="G475" s="44">
        <v>58.93</v>
      </c>
      <c r="H475" s="44">
        <v>47.78</v>
      </c>
      <c r="I475" s="44">
        <v>59.95</v>
      </c>
    </row>
    <row r="476" spans="1:9" x14ac:dyDescent="0.2">
      <c r="A476" s="62">
        <v>43335</v>
      </c>
      <c r="B476" s="44">
        <v>44.68</v>
      </c>
      <c r="C476" s="44">
        <v>56.88</v>
      </c>
      <c r="D476" s="44">
        <v>46.15</v>
      </c>
      <c r="E476" s="44">
        <v>58.05</v>
      </c>
      <c r="F476" s="44">
        <v>46.75</v>
      </c>
      <c r="G476" s="44">
        <v>58.83</v>
      </c>
      <c r="H476" s="44">
        <v>47.73</v>
      </c>
      <c r="I476" s="44">
        <v>59.85</v>
      </c>
    </row>
    <row r="477" spans="1:9" x14ac:dyDescent="0.2">
      <c r="A477" s="62">
        <v>43334</v>
      </c>
      <c r="B477" s="44">
        <v>44.03</v>
      </c>
      <c r="C477" s="44">
        <v>55.97</v>
      </c>
      <c r="D477" s="44">
        <v>45.9</v>
      </c>
      <c r="E477" s="44">
        <v>57.5</v>
      </c>
      <c r="F477" s="44">
        <v>46.28</v>
      </c>
      <c r="G477" s="44">
        <v>58.28</v>
      </c>
      <c r="H477" s="44">
        <v>47.25</v>
      </c>
      <c r="I477" s="44">
        <v>59.3</v>
      </c>
    </row>
    <row r="478" spans="1:9" x14ac:dyDescent="0.2">
      <c r="A478" s="62">
        <v>43333</v>
      </c>
      <c r="B478" s="44">
        <v>43.33</v>
      </c>
      <c r="C478" s="44">
        <v>55</v>
      </c>
      <c r="D478" s="44">
        <v>45.3</v>
      </c>
      <c r="E478" s="44">
        <v>56.64</v>
      </c>
      <c r="F478" s="44">
        <v>45.56</v>
      </c>
      <c r="G478" s="44">
        <v>57.41</v>
      </c>
      <c r="H478" s="44">
        <v>46.54</v>
      </c>
      <c r="I478" s="44">
        <v>58.44</v>
      </c>
    </row>
    <row r="479" spans="1:9" x14ac:dyDescent="0.2">
      <c r="A479" s="62">
        <v>43332</v>
      </c>
      <c r="B479" s="44">
        <v>42.89</v>
      </c>
      <c r="C479" s="44">
        <v>54.39</v>
      </c>
      <c r="D479" s="44">
        <v>44.5</v>
      </c>
      <c r="E479" s="44">
        <v>55.99</v>
      </c>
      <c r="F479" s="44">
        <v>45.04</v>
      </c>
      <c r="G479" s="44">
        <v>56.77</v>
      </c>
      <c r="H479" s="44">
        <v>46.02</v>
      </c>
      <c r="I479" s="44">
        <v>57.79</v>
      </c>
    </row>
    <row r="480" spans="1:9" x14ac:dyDescent="0.2">
      <c r="A480" s="62">
        <v>43329</v>
      </c>
      <c r="B480" s="44">
        <v>42.7</v>
      </c>
      <c r="C480" s="44">
        <v>54.5</v>
      </c>
      <c r="D480" s="44">
        <v>44.25</v>
      </c>
      <c r="E480" s="44">
        <v>55.98</v>
      </c>
      <c r="F480" s="44">
        <v>44.95</v>
      </c>
      <c r="G480" s="44">
        <v>56.75</v>
      </c>
      <c r="H480" s="44">
        <v>45.93</v>
      </c>
      <c r="I480" s="44">
        <v>57.78</v>
      </c>
    </row>
    <row r="481" spans="1:9" x14ac:dyDescent="0.2">
      <c r="A481" s="62">
        <v>43328</v>
      </c>
      <c r="B481" s="44">
        <v>42.35</v>
      </c>
      <c r="C481" s="44">
        <v>53.74</v>
      </c>
      <c r="D481" s="44">
        <v>44</v>
      </c>
      <c r="E481" s="44">
        <v>55.35</v>
      </c>
      <c r="F481" s="44">
        <v>44.45</v>
      </c>
      <c r="G481" s="44">
        <v>56.13</v>
      </c>
      <c r="H481" s="44">
        <v>45.43</v>
      </c>
      <c r="I481" s="44">
        <v>57.15</v>
      </c>
    </row>
    <row r="482" spans="1:9" x14ac:dyDescent="0.2">
      <c r="A482" s="62">
        <v>43327</v>
      </c>
      <c r="B482" s="44">
        <v>42.27</v>
      </c>
      <c r="C482" s="44">
        <v>53.46</v>
      </c>
      <c r="D482" s="44">
        <v>43.55</v>
      </c>
      <c r="E482" s="44">
        <v>55.03</v>
      </c>
      <c r="F482" s="44">
        <v>44.25</v>
      </c>
      <c r="G482" s="44">
        <v>55.8</v>
      </c>
      <c r="H482" s="44">
        <v>45.23</v>
      </c>
      <c r="I482" s="44">
        <v>56.83</v>
      </c>
    </row>
    <row r="483" spans="1:9" x14ac:dyDescent="0.2">
      <c r="A483" s="62">
        <v>43326</v>
      </c>
      <c r="B483" s="44">
        <v>42.25</v>
      </c>
      <c r="C483" s="44">
        <v>53.5</v>
      </c>
      <c r="D483" s="44">
        <v>43.49</v>
      </c>
      <c r="E483" s="44">
        <v>55.02</v>
      </c>
      <c r="F483" s="44">
        <v>44.24</v>
      </c>
      <c r="G483" s="44">
        <v>55.79</v>
      </c>
      <c r="H483" s="44">
        <v>45.22</v>
      </c>
      <c r="I483" s="44">
        <v>56.82</v>
      </c>
    </row>
    <row r="484" spans="1:9" x14ac:dyDescent="0.2">
      <c r="A484" s="62">
        <v>43325</v>
      </c>
      <c r="B484" s="44">
        <v>42.07</v>
      </c>
      <c r="C484" s="44">
        <v>53.25</v>
      </c>
      <c r="D484" s="44">
        <v>43.23</v>
      </c>
      <c r="E484" s="44">
        <v>54.75</v>
      </c>
      <c r="F484" s="44">
        <v>44</v>
      </c>
      <c r="G484" s="44">
        <v>55.53</v>
      </c>
      <c r="H484" s="44">
        <v>44.98</v>
      </c>
      <c r="I484" s="44">
        <v>56.55</v>
      </c>
    </row>
    <row r="485" spans="1:9" x14ac:dyDescent="0.2">
      <c r="A485" s="62">
        <v>43322</v>
      </c>
      <c r="B485" s="44">
        <v>41.44</v>
      </c>
      <c r="C485" s="44">
        <v>52.25</v>
      </c>
      <c r="D485" s="44">
        <v>43</v>
      </c>
      <c r="E485" s="44">
        <v>54.28</v>
      </c>
      <c r="F485" s="44">
        <v>43.83</v>
      </c>
      <c r="G485" s="44">
        <v>55.03</v>
      </c>
      <c r="H485" s="44">
        <v>44.8</v>
      </c>
      <c r="I485" s="44">
        <v>56.05</v>
      </c>
    </row>
    <row r="486" spans="1:9" x14ac:dyDescent="0.2">
      <c r="A486" s="62">
        <v>43321</v>
      </c>
      <c r="B486" s="44">
        <v>41.3</v>
      </c>
      <c r="C486" s="44">
        <v>52.13</v>
      </c>
      <c r="D486" s="44">
        <v>43</v>
      </c>
      <c r="E486" s="44">
        <v>54.22</v>
      </c>
      <c r="F486" s="44">
        <v>43.8</v>
      </c>
      <c r="G486" s="44">
        <v>54.97</v>
      </c>
      <c r="H486" s="44">
        <v>44.77</v>
      </c>
      <c r="I486" s="44">
        <v>56</v>
      </c>
    </row>
    <row r="487" spans="1:9" x14ac:dyDescent="0.2">
      <c r="A487" s="62">
        <v>43320</v>
      </c>
      <c r="B487" s="44">
        <v>41.2</v>
      </c>
      <c r="C487" s="44">
        <v>51.88</v>
      </c>
      <c r="D487" s="44">
        <v>42.78</v>
      </c>
      <c r="E487" s="44">
        <v>53.98</v>
      </c>
      <c r="F487" s="44">
        <v>43.63</v>
      </c>
      <c r="G487" s="44">
        <v>54.78</v>
      </c>
      <c r="H487" s="44">
        <v>44.6</v>
      </c>
      <c r="I487" s="44">
        <v>55.8</v>
      </c>
    </row>
    <row r="488" spans="1:9" x14ac:dyDescent="0.2">
      <c r="A488" s="62">
        <v>43319</v>
      </c>
      <c r="B488" s="44">
        <v>41.1</v>
      </c>
      <c r="C488" s="44">
        <v>52.15</v>
      </c>
      <c r="D488" s="44">
        <v>42.85</v>
      </c>
      <c r="E488" s="44">
        <v>54.15</v>
      </c>
      <c r="F488" s="44">
        <v>43.68</v>
      </c>
      <c r="G488" s="44">
        <v>54.95</v>
      </c>
      <c r="H488" s="44">
        <v>44.65</v>
      </c>
      <c r="I488" s="44">
        <v>55.98</v>
      </c>
    </row>
    <row r="489" spans="1:9" x14ac:dyDescent="0.2">
      <c r="A489" s="62">
        <v>43318</v>
      </c>
      <c r="B489" s="44">
        <v>41.02</v>
      </c>
      <c r="C489" s="44">
        <v>52.25</v>
      </c>
      <c r="D489" s="44">
        <v>42.7</v>
      </c>
      <c r="E489" s="44">
        <v>54.2</v>
      </c>
      <c r="F489" s="44">
        <v>43.63</v>
      </c>
      <c r="G489" s="44">
        <v>55</v>
      </c>
      <c r="H489" s="44">
        <v>44.6</v>
      </c>
      <c r="I489" s="44">
        <v>56.03</v>
      </c>
    </row>
    <row r="490" spans="1:9" x14ac:dyDescent="0.2">
      <c r="A490" s="62">
        <v>43315</v>
      </c>
      <c r="B490" s="44">
        <v>40.369999999999997</v>
      </c>
      <c r="C490" s="44">
        <v>51.66</v>
      </c>
      <c r="D490" s="44">
        <v>42.13</v>
      </c>
      <c r="E490" s="44">
        <v>53.68</v>
      </c>
      <c r="F490" s="44">
        <v>42.98</v>
      </c>
      <c r="G490" s="44">
        <v>54.48</v>
      </c>
      <c r="H490" s="44">
        <v>43.95</v>
      </c>
      <c r="I490" s="44">
        <v>55.5</v>
      </c>
    </row>
    <row r="491" spans="1:9" x14ac:dyDescent="0.2">
      <c r="A491" s="62">
        <v>43314</v>
      </c>
      <c r="B491" s="44">
        <v>39.909999999999997</v>
      </c>
      <c r="C491" s="44">
        <v>51.55</v>
      </c>
      <c r="D491" s="44">
        <v>41.9</v>
      </c>
      <c r="E491" s="44">
        <v>53.25</v>
      </c>
      <c r="F491" s="44">
        <v>42.5</v>
      </c>
      <c r="G491" s="44">
        <v>54.05</v>
      </c>
      <c r="H491" s="44">
        <v>43.5</v>
      </c>
      <c r="I491" s="44">
        <v>55.15</v>
      </c>
    </row>
    <row r="492" spans="1:9" x14ac:dyDescent="0.2">
      <c r="A492" s="62">
        <v>43313</v>
      </c>
      <c r="B492" s="44">
        <v>40.200000000000003</v>
      </c>
      <c r="C492" s="44">
        <v>51.7</v>
      </c>
      <c r="D492" s="44">
        <v>41.93</v>
      </c>
      <c r="E492" s="44">
        <v>53.45</v>
      </c>
      <c r="F492" s="44">
        <v>42.6</v>
      </c>
      <c r="G492" s="44">
        <v>54.25</v>
      </c>
      <c r="H492" s="44">
        <v>43.6</v>
      </c>
      <c r="I492" s="44">
        <v>55.35</v>
      </c>
    </row>
    <row r="493" spans="1:9" x14ac:dyDescent="0.2">
      <c r="A493" s="62">
        <v>43312</v>
      </c>
      <c r="B493" s="44">
        <v>39.880000000000003</v>
      </c>
      <c r="C493" s="44">
        <v>51.62</v>
      </c>
      <c r="D493" s="44">
        <v>41.93</v>
      </c>
      <c r="E493" s="44">
        <v>53.38</v>
      </c>
      <c r="F493" s="44">
        <v>42.55</v>
      </c>
      <c r="G493" s="44">
        <v>54.13</v>
      </c>
      <c r="H493" s="44">
        <v>43.53</v>
      </c>
      <c r="I493" s="44">
        <v>55.15</v>
      </c>
    </row>
    <row r="494" spans="1:9" x14ac:dyDescent="0.2">
      <c r="A494" s="62">
        <v>43311</v>
      </c>
      <c r="B494" s="44">
        <v>39.96</v>
      </c>
      <c r="C494" s="44">
        <v>51.73</v>
      </c>
      <c r="D494" s="44">
        <v>41.86</v>
      </c>
      <c r="E494" s="44">
        <v>53.46</v>
      </c>
      <c r="F494" s="44">
        <v>42.56</v>
      </c>
      <c r="G494" s="44">
        <v>54.16</v>
      </c>
      <c r="H494" s="44">
        <v>43.54</v>
      </c>
      <c r="I494" s="44">
        <v>55.19</v>
      </c>
    </row>
    <row r="495" spans="1:9" x14ac:dyDescent="0.2">
      <c r="A495" s="62">
        <v>43308</v>
      </c>
      <c r="B495" s="44">
        <v>39.83</v>
      </c>
      <c r="C495" s="44">
        <v>51.68</v>
      </c>
      <c r="D495" s="44">
        <v>41.78</v>
      </c>
      <c r="E495" s="44">
        <v>53.4</v>
      </c>
      <c r="F495" s="44">
        <v>42.45</v>
      </c>
      <c r="G495" s="44">
        <v>54.1</v>
      </c>
      <c r="H495" s="44">
        <v>43.43</v>
      </c>
      <c r="I495" s="44">
        <v>55.13</v>
      </c>
    </row>
    <row r="496" spans="1:9" x14ac:dyDescent="0.2">
      <c r="A496" s="62">
        <v>43307</v>
      </c>
      <c r="B496" s="44">
        <v>39.85</v>
      </c>
      <c r="C496" s="44">
        <v>52.02</v>
      </c>
      <c r="D496" s="44">
        <v>41.83</v>
      </c>
      <c r="E496" s="44">
        <v>53.6</v>
      </c>
      <c r="F496" s="44">
        <v>42.45</v>
      </c>
      <c r="G496" s="44">
        <v>54.3</v>
      </c>
      <c r="H496" s="44">
        <v>43.43</v>
      </c>
      <c r="I496" s="44">
        <v>55.33</v>
      </c>
    </row>
    <row r="497" spans="1:9" x14ac:dyDescent="0.2">
      <c r="A497" s="62">
        <v>43306</v>
      </c>
      <c r="B497" s="44">
        <v>40.36</v>
      </c>
      <c r="C497" s="44">
        <v>52.4</v>
      </c>
      <c r="D497" s="44">
        <v>42.27</v>
      </c>
      <c r="E497" s="44">
        <v>54</v>
      </c>
      <c r="F497" s="44">
        <v>42.98</v>
      </c>
      <c r="G497" s="44">
        <v>54.7</v>
      </c>
      <c r="H497" s="44">
        <v>43.95</v>
      </c>
      <c r="I497" s="44">
        <v>55.73</v>
      </c>
    </row>
    <row r="498" spans="1:9" x14ac:dyDescent="0.2">
      <c r="A498" s="62">
        <v>43305</v>
      </c>
      <c r="B498" s="44">
        <v>40.42</v>
      </c>
      <c r="C498" s="44">
        <v>52.52</v>
      </c>
      <c r="D498" s="44">
        <v>42.51</v>
      </c>
      <c r="E498" s="44">
        <v>54.1</v>
      </c>
      <c r="F498" s="44">
        <v>43.12</v>
      </c>
      <c r="G498" s="44">
        <v>54.8</v>
      </c>
      <c r="H498" s="44">
        <v>44.1</v>
      </c>
      <c r="I498" s="44">
        <v>55.82</v>
      </c>
    </row>
    <row r="499" spans="1:9" x14ac:dyDescent="0.2">
      <c r="A499" s="62">
        <v>43304</v>
      </c>
      <c r="B499" s="44">
        <v>40.450000000000003</v>
      </c>
      <c r="C499" s="44">
        <v>52.36</v>
      </c>
      <c r="D499" s="44">
        <v>42.41</v>
      </c>
      <c r="E499" s="44">
        <v>54.07</v>
      </c>
      <c r="F499" s="44">
        <v>43.07</v>
      </c>
      <c r="G499" s="44">
        <v>54.77</v>
      </c>
      <c r="H499" s="44">
        <v>44.04</v>
      </c>
      <c r="I499" s="44">
        <v>55.79</v>
      </c>
    </row>
    <row r="500" spans="1:9" x14ac:dyDescent="0.2">
      <c r="A500" s="62">
        <v>43301</v>
      </c>
      <c r="B500" s="44">
        <v>40.08</v>
      </c>
      <c r="C500" s="44">
        <v>52.03</v>
      </c>
      <c r="D500" s="44">
        <v>42.01</v>
      </c>
      <c r="E500" s="44">
        <v>53.64</v>
      </c>
      <c r="F500" s="44">
        <v>42.64</v>
      </c>
      <c r="G500" s="44">
        <v>54.34</v>
      </c>
      <c r="H500" s="44">
        <v>43.61</v>
      </c>
      <c r="I500" s="44">
        <v>55.36</v>
      </c>
    </row>
    <row r="501" spans="1:9" x14ac:dyDescent="0.2">
      <c r="A501" s="62">
        <v>43300</v>
      </c>
      <c r="B501" s="44">
        <v>40.54</v>
      </c>
      <c r="C501" s="44">
        <v>52.5</v>
      </c>
      <c r="D501" s="44">
        <v>42.39</v>
      </c>
      <c r="E501" s="44">
        <v>54.11</v>
      </c>
      <c r="F501" s="44">
        <v>43.16</v>
      </c>
      <c r="G501" s="44">
        <v>54.81</v>
      </c>
      <c r="H501" s="44">
        <v>44.14</v>
      </c>
      <c r="I501" s="44">
        <v>55.84</v>
      </c>
    </row>
    <row r="502" spans="1:9" x14ac:dyDescent="0.2">
      <c r="A502" s="62">
        <v>43299</v>
      </c>
      <c r="B502" s="44">
        <v>40.28</v>
      </c>
      <c r="C502" s="44">
        <v>52.1</v>
      </c>
      <c r="D502" s="44">
        <v>42.14</v>
      </c>
      <c r="E502" s="44">
        <v>53.84</v>
      </c>
      <c r="F502" s="44">
        <v>42.94</v>
      </c>
      <c r="G502" s="44">
        <v>54.54</v>
      </c>
      <c r="H502" s="44">
        <v>43.92</v>
      </c>
      <c r="I502" s="44">
        <v>55.57</v>
      </c>
    </row>
    <row r="503" spans="1:9" x14ac:dyDescent="0.2">
      <c r="A503" s="62">
        <v>43298</v>
      </c>
      <c r="B503" s="44">
        <v>40.06</v>
      </c>
      <c r="C503" s="44">
        <v>51.9</v>
      </c>
      <c r="D503" s="44">
        <v>41.92</v>
      </c>
      <c r="E503" s="44">
        <v>53.61</v>
      </c>
      <c r="F503" s="44">
        <v>42.64</v>
      </c>
      <c r="G503" s="44">
        <v>54.31</v>
      </c>
      <c r="H503" s="44">
        <v>43.61</v>
      </c>
      <c r="I503" s="44">
        <v>55.34</v>
      </c>
    </row>
    <row r="504" spans="1:9" x14ac:dyDescent="0.2">
      <c r="A504" s="62">
        <v>43297</v>
      </c>
      <c r="B504" s="44">
        <v>40.6</v>
      </c>
      <c r="C504" s="44">
        <v>52.51</v>
      </c>
      <c r="D504" s="44">
        <v>42</v>
      </c>
      <c r="E504" s="44">
        <v>53.82</v>
      </c>
      <c r="F504" s="44">
        <v>42.7</v>
      </c>
      <c r="G504" s="44">
        <v>54.52</v>
      </c>
      <c r="H504" s="44">
        <v>43.67</v>
      </c>
      <c r="I504" s="44">
        <v>55.55</v>
      </c>
    </row>
    <row r="505" spans="1:9" x14ac:dyDescent="0.2">
      <c r="A505" s="62">
        <v>43294</v>
      </c>
      <c r="B505" s="44">
        <v>40.28</v>
      </c>
      <c r="C505" s="44">
        <v>52.34</v>
      </c>
      <c r="D505" s="44">
        <v>41.73</v>
      </c>
      <c r="E505" s="44">
        <v>53.62</v>
      </c>
      <c r="F505" s="44">
        <v>42.4</v>
      </c>
      <c r="G505" s="44">
        <v>54.32</v>
      </c>
      <c r="H505" s="44">
        <v>43.37</v>
      </c>
      <c r="I505" s="44">
        <v>55.35</v>
      </c>
    </row>
    <row r="506" spans="1:9" x14ac:dyDescent="0.2">
      <c r="A506" s="62">
        <v>43293</v>
      </c>
      <c r="B506" s="44">
        <v>40.799999999999997</v>
      </c>
      <c r="C506" s="44">
        <v>52.68</v>
      </c>
      <c r="D506" s="44">
        <v>42.2</v>
      </c>
      <c r="E506" s="44">
        <v>53.95</v>
      </c>
      <c r="F506" s="44">
        <v>42.75</v>
      </c>
      <c r="G506" s="44">
        <v>54.75</v>
      </c>
      <c r="H506" s="44">
        <v>43.75</v>
      </c>
      <c r="I506" s="44">
        <v>55.85</v>
      </c>
    </row>
    <row r="507" spans="1:9" x14ac:dyDescent="0.2">
      <c r="A507" s="62">
        <v>43292</v>
      </c>
      <c r="B507" s="44">
        <v>41.3</v>
      </c>
      <c r="C507" s="44">
        <v>52.88</v>
      </c>
      <c r="D507" s="44">
        <v>42.6</v>
      </c>
      <c r="E507" s="44">
        <v>54.4</v>
      </c>
      <c r="F507" s="44">
        <v>43.25</v>
      </c>
      <c r="G507" s="44">
        <v>55.2</v>
      </c>
      <c r="H507" s="44">
        <v>44.25</v>
      </c>
      <c r="I507" s="44">
        <v>56.3</v>
      </c>
    </row>
    <row r="508" spans="1:9" x14ac:dyDescent="0.2">
      <c r="A508" s="62">
        <v>43291</v>
      </c>
      <c r="B508" s="44">
        <v>41.24</v>
      </c>
      <c r="C508" s="44">
        <v>52.79</v>
      </c>
      <c r="D508" s="44">
        <v>42.64</v>
      </c>
      <c r="E508" s="44">
        <v>54.19</v>
      </c>
      <c r="F508" s="44">
        <v>43.36</v>
      </c>
      <c r="G508" s="44">
        <v>54.99</v>
      </c>
      <c r="H508" s="44">
        <v>44.34</v>
      </c>
      <c r="I508" s="44">
        <v>56.01</v>
      </c>
    </row>
    <row r="509" spans="1:9" x14ac:dyDescent="0.2">
      <c r="A509" s="62">
        <v>43290</v>
      </c>
      <c r="B509" s="44">
        <v>41.18</v>
      </c>
      <c r="C509" s="44">
        <v>52.57</v>
      </c>
      <c r="D509" s="44">
        <v>42.47</v>
      </c>
      <c r="E509" s="44">
        <v>54</v>
      </c>
      <c r="F509" s="44">
        <v>43.23</v>
      </c>
      <c r="G509" s="44">
        <v>54.8</v>
      </c>
      <c r="H509" s="44">
        <v>44.2</v>
      </c>
      <c r="I509" s="44">
        <v>55.83</v>
      </c>
    </row>
    <row r="510" spans="1:9" x14ac:dyDescent="0.2">
      <c r="A510" s="62">
        <v>43287</v>
      </c>
      <c r="B510" s="44">
        <v>40.700000000000003</v>
      </c>
      <c r="C510" s="44">
        <v>52.3</v>
      </c>
      <c r="D510" s="44">
        <v>42.25</v>
      </c>
      <c r="E510" s="44">
        <v>53.75</v>
      </c>
      <c r="F510" s="44">
        <v>43.03</v>
      </c>
      <c r="G510" s="44">
        <v>54.55</v>
      </c>
      <c r="H510" s="44">
        <v>44</v>
      </c>
      <c r="I510" s="44">
        <v>55.58</v>
      </c>
    </row>
    <row r="511" spans="1:9" x14ac:dyDescent="0.2">
      <c r="A511" s="62">
        <v>43286</v>
      </c>
      <c r="B511" s="44">
        <v>40.700000000000003</v>
      </c>
      <c r="C511" s="44">
        <v>52.26</v>
      </c>
      <c r="D511" s="44">
        <v>42.2</v>
      </c>
      <c r="E511" s="44">
        <v>53.72</v>
      </c>
      <c r="F511" s="44">
        <v>43.02</v>
      </c>
      <c r="G511" s="44">
        <v>54.52</v>
      </c>
      <c r="H511" s="44">
        <v>43.99</v>
      </c>
      <c r="I511" s="44">
        <v>55.54</v>
      </c>
    </row>
    <row r="512" spans="1:9" x14ac:dyDescent="0.2">
      <c r="A512" s="62">
        <v>43285</v>
      </c>
      <c r="B512" s="44">
        <v>40.630000000000003</v>
      </c>
      <c r="C512" s="44">
        <v>52.14</v>
      </c>
      <c r="D512" s="44">
        <v>42.1</v>
      </c>
      <c r="E512" s="44">
        <v>53.55</v>
      </c>
      <c r="F512" s="44">
        <v>42.8</v>
      </c>
      <c r="G512" s="44">
        <v>54.35</v>
      </c>
      <c r="H512" s="44">
        <v>43.78</v>
      </c>
      <c r="I512" s="44">
        <v>55.38</v>
      </c>
    </row>
    <row r="513" spans="1:9" x14ac:dyDescent="0.2">
      <c r="A513" s="62">
        <v>43284</v>
      </c>
      <c r="B513" s="44">
        <v>40.71</v>
      </c>
      <c r="C513" s="44">
        <v>52.5</v>
      </c>
      <c r="D513" s="44">
        <v>42.18</v>
      </c>
      <c r="E513" s="44">
        <v>53.7</v>
      </c>
      <c r="F513" s="44">
        <v>42.98</v>
      </c>
      <c r="G513" s="44">
        <v>54.5</v>
      </c>
      <c r="H513" s="44">
        <v>43.95</v>
      </c>
      <c r="I513" s="44">
        <v>55.53</v>
      </c>
    </row>
    <row r="514" spans="1:9" x14ac:dyDescent="0.2">
      <c r="A514" s="62">
        <v>43283</v>
      </c>
      <c r="B514" s="44">
        <v>40.700000000000003</v>
      </c>
      <c r="C514" s="44">
        <v>51.86</v>
      </c>
      <c r="D514" s="44">
        <v>42.08</v>
      </c>
      <c r="E514" s="44">
        <v>53.43</v>
      </c>
      <c r="F514" s="44">
        <v>42.85</v>
      </c>
      <c r="G514" s="44">
        <v>54.23</v>
      </c>
      <c r="H514" s="44">
        <v>43.83</v>
      </c>
      <c r="I514" s="44">
        <v>55.25</v>
      </c>
    </row>
    <row r="515" spans="1:9" x14ac:dyDescent="0.2">
      <c r="A515" s="62">
        <v>43280</v>
      </c>
      <c r="B515" s="44">
        <v>40.049999999999997</v>
      </c>
      <c r="C515" s="44">
        <v>51.2</v>
      </c>
      <c r="D515" s="44">
        <v>41.53</v>
      </c>
      <c r="E515" s="44">
        <v>53.1</v>
      </c>
      <c r="F515" s="44">
        <v>42.3</v>
      </c>
      <c r="G515" s="44">
        <v>53.9</v>
      </c>
      <c r="H515" s="44">
        <v>43.3</v>
      </c>
      <c r="I515" s="44">
        <v>55</v>
      </c>
    </row>
    <row r="516" spans="1:9" x14ac:dyDescent="0.2">
      <c r="A516" s="62">
        <v>43279</v>
      </c>
      <c r="B516" s="44">
        <v>39.450000000000003</v>
      </c>
      <c r="C516" s="44">
        <v>51</v>
      </c>
      <c r="D516" s="44">
        <v>41.05</v>
      </c>
      <c r="E516" s="44">
        <v>53.1</v>
      </c>
      <c r="F516" s="44">
        <v>41.8</v>
      </c>
      <c r="G516" s="44">
        <v>53.9</v>
      </c>
      <c r="H516" s="44">
        <v>42.8</v>
      </c>
      <c r="I516" s="44">
        <v>55</v>
      </c>
    </row>
    <row r="517" spans="1:9" x14ac:dyDescent="0.2">
      <c r="A517" s="62">
        <v>43278</v>
      </c>
      <c r="B517" s="44">
        <v>39.03</v>
      </c>
      <c r="C517" s="44">
        <v>50.58</v>
      </c>
      <c r="D517" s="44">
        <v>40.630000000000003</v>
      </c>
      <c r="E517" s="44">
        <v>52.18</v>
      </c>
      <c r="F517" s="44">
        <v>41.43</v>
      </c>
      <c r="G517" s="44">
        <v>52.93</v>
      </c>
      <c r="H517" s="44">
        <v>42.4</v>
      </c>
      <c r="I517" s="44">
        <v>53.95</v>
      </c>
    </row>
    <row r="518" spans="1:9" x14ac:dyDescent="0.2">
      <c r="A518" s="62">
        <v>43277</v>
      </c>
      <c r="B518" s="44">
        <v>38.200000000000003</v>
      </c>
      <c r="C518" s="44">
        <v>50.22</v>
      </c>
      <c r="D518" s="44">
        <v>39.85</v>
      </c>
      <c r="E518" s="44">
        <v>51.58</v>
      </c>
      <c r="F518" s="44">
        <v>40.65</v>
      </c>
      <c r="G518" s="44">
        <v>52.33</v>
      </c>
      <c r="H518" s="44">
        <v>41.63</v>
      </c>
      <c r="I518" s="44">
        <v>53.35</v>
      </c>
    </row>
    <row r="519" spans="1:9" x14ac:dyDescent="0.2">
      <c r="A519" s="62">
        <v>43276</v>
      </c>
      <c r="B519" s="44">
        <v>38.18</v>
      </c>
      <c r="C519" s="44">
        <v>50.5</v>
      </c>
      <c r="D519" s="44">
        <v>39.82</v>
      </c>
      <c r="E519" s="44">
        <v>51.93</v>
      </c>
      <c r="F519" s="44">
        <v>40.700000000000003</v>
      </c>
      <c r="G519" s="44">
        <v>52.6</v>
      </c>
      <c r="H519" s="44">
        <v>41.68</v>
      </c>
      <c r="I519" s="44">
        <v>53.63</v>
      </c>
    </row>
    <row r="520" spans="1:9" x14ac:dyDescent="0.2">
      <c r="A520" s="62">
        <v>43273</v>
      </c>
      <c r="B520" s="44">
        <v>38.049999999999997</v>
      </c>
      <c r="C520" s="44">
        <v>50.33</v>
      </c>
      <c r="D520" s="44">
        <v>39.729999999999997</v>
      </c>
      <c r="E520" s="44">
        <v>51.75</v>
      </c>
      <c r="F520" s="44">
        <v>40.549999999999997</v>
      </c>
      <c r="G520" s="44">
        <v>52.43</v>
      </c>
      <c r="H520" s="44">
        <v>41.53</v>
      </c>
      <c r="I520" s="44">
        <v>53.45</v>
      </c>
    </row>
    <row r="521" spans="1:9" x14ac:dyDescent="0.2">
      <c r="A521" s="62">
        <v>43272</v>
      </c>
      <c r="B521" s="44">
        <v>37.619999999999997</v>
      </c>
      <c r="C521" s="44">
        <v>50.24</v>
      </c>
      <c r="D521" s="44">
        <v>39.549999999999997</v>
      </c>
      <c r="E521" s="44">
        <v>51.45</v>
      </c>
      <c r="F521" s="44">
        <v>40.28</v>
      </c>
      <c r="G521" s="44">
        <v>52.13</v>
      </c>
      <c r="H521" s="44">
        <v>41.25</v>
      </c>
      <c r="I521" s="44">
        <v>53.15</v>
      </c>
    </row>
    <row r="522" spans="1:9" x14ac:dyDescent="0.2">
      <c r="A522" s="62">
        <v>43271</v>
      </c>
      <c r="B522" s="44">
        <v>38.03</v>
      </c>
      <c r="C522" s="44">
        <v>50.52</v>
      </c>
      <c r="D522" s="44">
        <v>39.729999999999997</v>
      </c>
      <c r="E522" s="44">
        <v>51.63</v>
      </c>
      <c r="F522" s="44">
        <v>40.479999999999997</v>
      </c>
      <c r="G522" s="44">
        <v>52.3</v>
      </c>
      <c r="H522" s="44">
        <v>41.45</v>
      </c>
      <c r="I522" s="44">
        <v>53.33</v>
      </c>
    </row>
    <row r="523" spans="1:9" x14ac:dyDescent="0.2">
      <c r="A523" s="62">
        <v>43270</v>
      </c>
      <c r="B523" s="44">
        <v>38.75</v>
      </c>
      <c r="C523" s="44">
        <v>51.18</v>
      </c>
      <c r="D523" s="44">
        <v>40.58</v>
      </c>
      <c r="E523" s="44">
        <v>52.43</v>
      </c>
      <c r="F523" s="44">
        <v>41.3</v>
      </c>
      <c r="G523" s="44">
        <v>53.1</v>
      </c>
      <c r="H523" s="44">
        <v>42.28</v>
      </c>
      <c r="I523" s="44">
        <v>54.13</v>
      </c>
    </row>
    <row r="524" spans="1:9" x14ac:dyDescent="0.2">
      <c r="A524" s="62">
        <v>43269</v>
      </c>
      <c r="B524" s="44">
        <v>38.880000000000003</v>
      </c>
      <c r="C524" s="44">
        <v>51.1</v>
      </c>
      <c r="D524" s="44">
        <v>40.630000000000003</v>
      </c>
      <c r="E524" s="44">
        <v>52.43</v>
      </c>
      <c r="F524" s="44">
        <v>41.4</v>
      </c>
      <c r="G524" s="44">
        <v>53.1</v>
      </c>
      <c r="H524" s="44">
        <v>42.38</v>
      </c>
      <c r="I524" s="44">
        <v>54.13</v>
      </c>
    </row>
    <row r="525" spans="1:9" x14ac:dyDescent="0.2">
      <c r="A525" s="62">
        <v>43266</v>
      </c>
      <c r="B525" s="44">
        <v>38.72</v>
      </c>
      <c r="C525" s="44">
        <v>50.75</v>
      </c>
      <c r="D525" s="44">
        <v>40.479999999999997</v>
      </c>
      <c r="E525" s="44">
        <v>52.2</v>
      </c>
      <c r="F525" s="44">
        <v>41.18</v>
      </c>
      <c r="G525" s="44">
        <v>52.88</v>
      </c>
      <c r="H525" s="44">
        <v>42.15</v>
      </c>
      <c r="I525" s="44">
        <v>53.9</v>
      </c>
    </row>
    <row r="526" spans="1:9" x14ac:dyDescent="0.2">
      <c r="A526" s="62">
        <v>43265</v>
      </c>
      <c r="B526" s="44">
        <v>38.72</v>
      </c>
      <c r="C526" s="44">
        <v>50.9</v>
      </c>
      <c r="D526" s="44">
        <v>40.479999999999997</v>
      </c>
      <c r="E526" s="44">
        <v>52.25</v>
      </c>
      <c r="F526" s="44">
        <v>41.25</v>
      </c>
      <c r="G526" s="44">
        <v>52.93</v>
      </c>
      <c r="H526" s="44">
        <v>42.23</v>
      </c>
      <c r="I526" s="44">
        <v>53.95</v>
      </c>
    </row>
    <row r="527" spans="1:9" x14ac:dyDescent="0.2">
      <c r="A527" s="62">
        <v>43264</v>
      </c>
      <c r="B527" s="44">
        <v>38.590000000000003</v>
      </c>
      <c r="C527" s="44">
        <v>50.66</v>
      </c>
      <c r="D527" s="44">
        <v>40.380000000000003</v>
      </c>
      <c r="E527" s="44">
        <v>52.08</v>
      </c>
      <c r="F527" s="44">
        <v>41</v>
      </c>
      <c r="G527" s="44">
        <v>52.75</v>
      </c>
      <c r="H527" s="44">
        <v>42</v>
      </c>
      <c r="I527" s="44">
        <v>53.78</v>
      </c>
    </row>
    <row r="528" spans="1:9" x14ac:dyDescent="0.2">
      <c r="A528" s="62">
        <v>43263</v>
      </c>
      <c r="B528" s="44">
        <v>38.32</v>
      </c>
      <c r="C528" s="44">
        <v>50.3</v>
      </c>
      <c r="D528" s="44">
        <v>40.15</v>
      </c>
      <c r="E528" s="44">
        <v>51.78</v>
      </c>
      <c r="F528" s="44">
        <v>40.85</v>
      </c>
      <c r="G528" s="44">
        <v>52.45</v>
      </c>
      <c r="H528" s="44">
        <v>41.83</v>
      </c>
      <c r="I528" s="44">
        <v>53.48</v>
      </c>
    </row>
    <row r="529" spans="1:9" x14ac:dyDescent="0.2">
      <c r="A529" s="62">
        <v>43262</v>
      </c>
      <c r="B529" s="44">
        <v>37.49</v>
      </c>
      <c r="C529" s="44">
        <v>49.6</v>
      </c>
      <c r="D529" s="44">
        <v>39.25</v>
      </c>
      <c r="E529" s="44">
        <v>51</v>
      </c>
      <c r="F529" s="44">
        <v>39.979999999999997</v>
      </c>
      <c r="G529" s="44">
        <v>51.68</v>
      </c>
      <c r="H529" s="44">
        <v>40.950000000000003</v>
      </c>
      <c r="I529" s="44">
        <v>52.7</v>
      </c>
    </row>
    <row r="530" spans="1:9" x14ac:dyDescent="0.2">
      <c r="A530" s="62">
        <v>43259</v>
      </c>
      <c r="B530" s="44">
        <v>37.78</v>
      </c>
      <c r="C530" s="44">
        <v>49.8</v>
      </c>
      <c r="D530" s="44">
        <v>39.5</v>
      </c>
      <c r="E530" s="44">
        <v>51.2</v>
      </c>
      <c r="F530" s="44">
        <v>40.200000000000003</v>
      </c>
      <c r="G530" s="44">
        <v>51.88</v>
      </c>
      <c r="H530" s="44">
        <v>41.18</v>
      </c>
      <c r="I530" s="44">
        <v>52.9</v>
      </c>
    </row>
    <row r="531" spans="1:9" x14ac:dyDescent="0.2">
      <c r="A531" s="62">
        <v>43258</v>
      </c>
      <c r="B531" s="44">
        <v>37.369999999999997</v>
      </c>
      <c r="C531" s="44">
        <v>49.47</v>
      </c>
      <c r="D531" s="44">
        <v>39.200000000000003</v>
      </c>
      <c r="E531" s="44">
        <v>50.3</v>
      </c>
      <c r="F531" s="44">
        <v>39.880000000000003</v>
      </c>
      <c r="G531" s="44">
        <v>50.5</v>
      </c>
      <c r="H531" s="44">
        <v>40.85</v>
      </c>
      <c r="I531" s="44">
        <v>51.53</v>
      </c>
    </row>
    <row r="532" spans="1:9" x14ac:dyDescent="0.2">
      <c r="A532" s="62">
        <v>43257</v>
      </c>
      <c r="B532" s="44">
        <v>37.58</v>
      </c>
      <c r="C532" s="44">
        <v>49.7</v>
      </c>
      <c r="D532" s="44">
        <v>39.299999999999997</v>
      </c>
      <c r="E532" s="44">
        <v>50.53</v>
      </c>
      <c r="F532" s="44">
        <v>39.880000000000003</v>
      </c>
      <c r="G532" s="44">
        <v>50.55</v>
      </c>
      <c r="H532" s="44">
        <v>40.85</v>
      </c>
      <c r="I532" s="44">
        <v>51.58</v>
      </c>
    </row>
    <row r="533" spans="1:9" x14ac:dyDescent="0.2">
      <c r="A533" s="62">
        <v>43256</v>
      </c>
      <c r="B533" s="44">
        <v>37.770000000000003</v>
      </c>
      <c r="C533" s="44">
        <v>50</v>
      </c>
      <c r="D533" s="44">
        <v>39.799999999999997</v>
      </c>
      <c r="E533" s="44">
        <v>50.35</v>
      </c>
      <c r="F533" s="44">
        <v>40.049999999999997</v>
      </c>
      <c r="G533" s="44">
        <v>50.63</v>
      </c>
      <c r="H533" s="44">
        <v>41.03</v>
      </c>
      <c r="I533" s="44">
        <v>51.65</v>
      </c>
    </row>
    <row r="534" spans="1:9" x14ac:dyDescent="0.2">
      <c r="A534" s="62">
        <v>43255</v>
      </c>
      <c r="B534" s="44">
        <v>38.229999999999997</v>
      </c>
      <c r="C534" s="44">
        <v>49.83</v>
      </c>
      <c r="D534" s="44">
        <v>39.92</v>
      </c>
      <c r="E534" s="44">
        <v>50.45</v>
      </c>
      <c r="F534" s="44">
        <v>40.479999999999997</v>
      </c>
      <c r="G534" s="44">
        <v>50.83</v>
      </c>
      <c r="H534" s="44">
        <v>41.45</v>
      </c>
      <c r="I534" s="44">
        <v>51.85</v>
      </c>
    </row>
    <row r="535" spans="1:9" x14ac:dyDescent="0.2">
      <c r="A535" s="62">
        <v>43252</v>
      </c>
      <c r="B535" s="44">
        <v>37.229999999999997</v>
      </c>
      <c r="C535" s="44">
        <v>48.99</v>
      </c>
      <c r="D535" s="44">
        <v>39.08</v>
      </c>
      <c r="E535" s="44">
        <v>50.55</v>
      </c>
      <c r="F535" s="44">
        <v>39.549999999999997</v>
      </c>
      <c r="G535" s="44">
        <v>51.35</v>
      </c>
      <c r="H535" s="44">
        <v>40.549999999999997</v>
      </c>
      <c r="I535" s="44">
        <v>52.45</v>
      </c>
    </row>
    <row r="536" spans="1:9" x14ac:dyDescent="0.2">
      <c r="A536" s="62">
        <v>43251</v>
      </c>
      <c r="B536" s="44">
        <v>38.380000000000003</v>
      </c>
      <c r="C536" s="44">
        <v>50.17</v>
      </c>
      <c r="D536" s="44">
        <v>40.15</v>
      </c>
      <c r="E536" s="44">
        <v>50.05</v>
      </c>
      <c r="F536" s="44">
        <v>40.549999999999997</v>
      </c>
      <c r="G536" s="44">
        <v>50.33</v>
      </c>
      <c r="H536" s="44">
        <v>41.5</v>
      </c>
      <c r="I536" s="44">
        <v>51.33</v>
      </c>
    </row>
    <row r="537" spans="1:9" x14ac:dyDescent="0.2">
      <c r="A537" s="62">
        <v>43250</v>
      </c>
      <c r="B537" s="44">
        <v>39.090000000000003</v>
      </c>
      <c r="C537" s="44">
        <v>49.6</v>
      </c>
      <c r="D537" s="44">
        <v>40.799999999999997</v>
      </c>
      <c r="E537" s="44">
        <v>51.25</v>
      </c>
      <c r="F537" s="44">
        <v>41.4</v>
      </c>
      <c r="G537" s="44">
        <v>52.05</v>
      </c>
      <c r="H537" s="44">
        <v>42.4</v>
      </c>
      <c r="I537" s="44">
        <v>53.15</v>
      </c>
    </row>
    <row r="538" spans="1:9" x14ac:dyDescent="0.2">
      <c r="A538" s="62">
        <v>43249</v>
      </c>
      <c r="B538" s="44">
        <v>39.4</v>
      </c>
      <c r="C538" s="44">
        <v>49.93</v>
      </c>
      <c r="D538" s="44">
        <v>41.15</v>
      </c>
      <c r="E538" s="44">
        <v>51</v>
      </c>
      <c r="F538" s="44">
        <v>41.68</v>
      </c>
      <c r="G538" s="44">
        <v>51.38</v>
      </c>
      <c r="H538" s="44">
        <v>42.65</v>
      </c>
      <c r="I538" s="44">
        <v>52.4</v>
      </c>
    </row>
    <row r="539" spans="1:9" x14ac:dyDescent="0.2">
      <c r="A539" s="62">
        <v>43248</v>
      </c>
      <c r="B539" s="44">
        <v>39.630000000000003</v>
      </c>
      <c r="C539" s="44">
        <v>49.93</v>
      </c>
      <c r="D539" s="44">
        <v>41.45</v>
      </c>
      <c r="E539" s="44">
        <v>51.35</v>
      </c>
      <c r="F539" s="44">
        <v>41.98</v>
      </c>
      <c r="G539" s="44">
        <v>51.73</v>
      </c>
      <c r="H539" s="44">
        <v>42.95</v>
      </c>
      <c r="I539" s="44">
        <v>52.75</v>
      </c>
    </row>
    <row r="540" spans="1:9" x14ac:dyDescent="0.2">
      <c r="A540" s="62">
        <v>43245</v>
      </c>
      <c r="B540" s="44">
        <v>39.520000000000003</v>
      </c>
      <c r="C540" s="44">
        <v>49.55</v>
      </c>
      <c r="D540" s="44">
        <v>41.18</v>
      </c>
      <c r="E540" s="44">
        <v>50.95</v>
      </c>
      <c r="F540" s="44">
        <v>41.7</v>
      </c>
      <c r="G540" s="44">
        <v>51.33</v>
      </c>
      <c r="H540" s="44">
        <v>42.68</v>
      </c>
      <c r="I540" s="44">
        <v>52.35</v>
      </c>
    </row>
    <row r="541" spans="1:9" x14ac:dyDescent="0.2">
      <c r="A541" s="62">
        <v>43244</v>
      </c>
      <c r="B541" s="44">
        <v>40.130000000000003</v>
      </c>
      <c r="C541" s="44">
        <v>50.17</v>
      </c>
      <c r="D541" s="44">
        <v>41.7</v>
      </c>
      <c r="E541" s="44">
        <v>51.38</v>
      </c>
      <c r="F541" s="44">
        <v>42.3</v>
      </c>
      <c r="G541" s="44">
        <v>51.9</v>
      </c>
      <c r="H541" s="44">
        <v>43.3</v>
      </c>
      <c r="I541" s="44">
        <v>52.93</v>
      </c>
    </row>
    <row r="542" spans="1:9" x14ac:dyDescent="0.2">
      <c r="A542" s="62">
        <v>43243</v>
      </c>
      <c r="B542" s="44">
        <v>40.5</v>
      </c>
      <c r="C542" s="44">
        <v>50.35</v>
      </c>
      <c r="D542" s="44">
        <v>42.1</v>
      </c>
      <c r="E542" s="44">
        <v>51.58</v>
      </c>
      <c r="F542" s="44">
        <v>42.63</v>
      </c>
      <c r="G542" s="44">
        <v>52.15</v>
      </c>
      <c r="H542" s="44">
        <v>43.6</v>
      </c>
      <c r="I542" s="44">
        <v>53.18</v>
      </c>
    </row>
    <row r="543" spans="1:9" x14ac:dyDescent="0.2">
      <c r="A543" s="62">
        <v>43242</v>
      </c>
      <c r="B543" s="44">
        <v>40.6</v>
      </c>
      <c r="C543" s="44">
        <v>50.45</v>
      </c>
      <c r="D543" s="44">
        <v>42.08</v>
      </c>
      <c r="E543" s="44">
        <v>51.45</v>
      </c>
      <c r="F543" s="44">
        <v>42.6</v>
      </c>
      <c r="G543" s="44">
        <v>51.98</v>
      </c>
      <c r="H543" s="44">
        <v>43.58</v>
      </c>
      <c r="I543" s="44">
        <v>53</v>
      </c>
    </row>
    <row r="544" spans="1:9" x14ac:dyDescent="0.2">
      <c r="A544" s="62">
        <v>43241</v>
      </c>
      <c r="B544" s="44">
        <v>39.979999999999997</v>
      </c>
      <c r="C544" s="44">
        <v>49.32</v>
      </c>
      <c r="D544" s="44">
        <v>41.48</v>
      </c>
      <c r="E544" s="44">
        <v>50.92</v>
      </c>
      <c r="F544" s="44">
        <v>42.08</v>
      </c>
      <c r="G544" s="44">
        <v>51.72</v>
      </c>
      <c r="H544" s="44">
        <v>43.08</v>
      </c>
      <c r="I544" s="44">
        <v>52.82</v>
      </c>
    </row>
    <row r="545" spans="1:9" x14ac:dyDescent="0.2">
      <c r="A545" s="62">
        <v>43238</v>
      </c>
      <c r="B545" s="44">
        <v>39.799999999999997</v>
      </c>
      <c r="C545" s="44">
        <v>49.25</v>
      </c>
      <c r="D545" s="44">
        <v>41.3</v>
      </c>
      <c r="E545" s="44">
        <v>50.85</v>
      </c>
      <c r="F545" s="44">
        <v>41.9</v>
      </c>
      <c r="G545" s="44">
        <v>51.65</v>
      </c>
      <c r="H545" s="44">
        <v>42.9</v>
      </c>
      <c r="I545" s="44">
        <v>52.75</v>
      </c>
    </row>
    <row r="546" spans="1:9" x14ac:dyDescent="0.2">
      <c r="A546" s="62">
        <v>43237</v>
      </c>
      <c r="B546" s="44">
        <v>40.049999999999997</v>
      </c>
      <c r="C546" s="44">
        <v>49.68</v>
      </c>
      <c r="D546" s="44">
        <v>41.6</v>
      </c>
      <c r="E546" s="44">
        <v>51.15</v>
      </c>
      <c r="F546" s="44">
        <v>42.2</v>
      </c>
      <c r="G546" s="44">
        <v>51.95</v>
      </c>
      <c r="H546" s="44">
        <v>43.2</v>
      </c>
      <c r="I546" s="44">
        <v>53.05</v>
      </c>
    </row>
    <row r="547" spans="1:9" x14ac:dyDescent="0.2">
      <c r="A547" s="62">
        <v>43236</v>
      </c>
      <c r="B547" s="44">
        <v>39.299999999999997</v>
      </c>
      <c r="C547" s="44">
        <v>48.76</v>
      </c>
      <c r="D547" s="44">
        <v>40.799999999999997</v>
      </c>
      <c r="E547" s="44">
        <v>50.25</v>
      </c>
      <c r="F547" s="44">
        <v>41.5</v>
      </c>
      <c r="G547" s="44">
        <v>51.05</v>
      </c>
      <c r="H547" s="44">
        <v>42.5</v>
      </c>
      <c r="I547" s="44">
        <v>52.15</v>
      </c>
    </row>
    <row r="548" spans="1:9" x14ac:dyDescent="0.2">
      <c r="A548" s="62">
        <v>43235</v>
      </c>
      <c r="B548" s="44">
        <v>39.17</v>
      </c>
      <c r="C548" s="44">
        <v>48.4</v>
      </c>
      <c r="D548" s="44">
        <v>40.68</v>
      </c>
      <c r="E548" s="44">
        <v>49.78</v>
      </c>
      <c r="F548" s="44">
        <v>41.63</v>
      </c>
      <c r="G548" s="44">
        <v>50.68</v>
      </c>
      <c r="H548" s="44">
        <v>42.6</v>
      </c>
      <c r="I548" s="44">
        <v>51.7</v>
      </c>
    </row>
    <row r="549" spans="1:9" x14ac:dyDescent="0.2">
      <c r="A549" s="62">
        <v>43234</v>
      </c>
      <c r="B549" s="44">
        <v>39.06</v>
      </c>
      <c r="C549" s="44">
        <v>47.97</v>
      </c>
      <c r="D549" s="44">
        <v>40.65</v>
      </c>
      <c r="E549" s="44">
        <v>49.5</v>
      </c>
      <c r="F549" s="44">
        <v>41.55</v>
      </c>
      <c r="G549" s="44">
        <v>50.7</v>
      </c>
      <c r="H549" s="44">
        <v>42.75</v>
      </c>
      <c r="I549" s="44">
        <v>51.8</v>
      </c>
    </row>
    <row r="550" spans="1:9" x14ac:dyDescent="0.2">
      <c r="A550" s="62">
        <v>43231</v>
      </c>
      <c r="B550" s="44">
        <v>38.6</v>
      </c>
      <c r="C550" s="44">
        <v>47.35</v>
      </c>
      <c r="D550" s="44">
        <v>40.25</v>
      </c>
      <c r="E550" s="44">
        <v>49.5</v>
      </c>
      <c r="F550" s="44">
        <v>41.35</v>
      </c>
      <c r="G550" s="44">
        <v>50.7</v>
      </c>
      <c r="H550" s="44">
        <v>42.35</v>
      </c>
      <c r="I550" s="44">
        <v>51.8</v>
      </c>
    </row>
    <row r="551" spans="1:9" x14ac:dyDescent="0.2">
      <c r="A551" s="62">
        <v>43230</v>
      </c>
      <c r="B551" s="44">
        <v>38.35</v>
      </c>
      <c r="C551" s="44">
        <v>47</v>
      </c>
      <c r="D551" s="44">
        <v>39.950000000000003</v>
      </c>
      <c r="E551" s="44">
        <v>48.95</v>
      </c>
      <c r="F551" s="44">
        <v>41</v>
      </c>
      <c r="G551" s="44">
        <v>50.15</v>
      </c>
      <c r="H551" s="44">
        <v>42</v>
      </c>
      <c r="I551" s="44">
        <v>51.25</v>
      </c>
    </row>
    <row r="552" spans="1:9" x14ac:dyDescent="0.2">
      <c r="A552" s="62">
        <v>43229</v>
      </c>
      <c r="B552" s="44">
        <v>38.15</v>
      </c>
      <c r="C552" s="44">
        <v>47.2</v>
      </c>
      <c r="D552" s="44">
        <v>39.75</v>
      </c>
      <c r="E552" s="44">
        <v>48.95</v>
      </c>
      <c r="F552" s="44">
        <v>40.85</v>
      </c>
      <c r="G552" s="44">
        <v>50.15</v>
      </c>
      <c r="H552" s="44">
        <v>41.85</v>
      </c>
      <c r="I552" s="44">
        <v>51.25</v>
      </c>
    </row>
    <row r="553" spans="1:9" x14ac:dyDescent="0.2">
      <c r="A553" s="62">
        <v>43228</v>
      </c>
      <c r="B553" s="44">
        <v>37.81</v>
      </c>
      <c r="C553" s="44">
        <v>47.27</v>
      </c>
      <c r="D553" s="44">
        <v>39.479999999999997</v>
      </c>
      <c r="E553" s="44">
        <v>48.63</v>
      </c>
      <c r="F553" s="44">
        <v>40.5</v>
      </c>
      <c r="G553" s="44">
        <v>49.6</v>
      </c>
      <c r="H553" s="44">
        <v>41.48</v>
      </c>
      <c r="I553" s="44">
        <v>50.63</v>
      </c>
    </row>
    <row r="554" spans="1:9" x14ac:dyDescent="0.2">
      <c r="A554" s="62">
        <v>43227</v>
      </c>
      <c r="B554" s="44">
        <v>37.950000000000003</v>
      </c>
      <c r="C554" s="44">
        <v>47.05</v>
      </c>
      <c r="D554" s="44">
        <v>39.6</v>
      </c>
      <c r="E554" s="44">
        <v>48.8</v>
      </c>
      <c r="F554" s="44">
        <v>40.700000000000003</v>
      </c>
      <c r="G554" s="44">
        <v>50</v>
      </c>
      <c r="H554" s="44">
        <v>41.7</v>
      </c>
      <c r="I554" s="44">
        <v>51.1</v>
      </c>
    </row>
    <row r="555" spans="1:9" x14ac:dyDescent="0.2">
      <c r="A555" s="62">
        <v>43224</v>
      </c>
      <c r="B555" s="44">
        <v>37.18</v>
      </c>
      <c r="C555" s="44">
        <v>46.37</v>
      </c>
      <c r="D555" s="44">
        <v>38.93</v>
      </c>
      <c r="E555" s="44">
        <v>47.95</v>
      </c>
      <c r="F555" s="44">
        <v>39.950000000000003</v>
      </c>
      <c r="G555" s="44">
        <v>48.95</v>
      </c>
      <c r="H555" s="44">
        <v>40.93</v>
      </c>
      <c r="I555" s="44">
        <v>49.98</v>
      </c>
    </row>
    <row r="556" spans="1:9" x14ac:dyDescent="0.2">
      <c r="A556" s="62">
        <v>43223</v>
      </c>
      <c r="B556" s="44">
        <v>37.08</v>
      </c>
      <c r="C556" s="44">
        <v>46.35</v>
      </c>
      <c r="D556" s="44">
        <v>38.75</v>
      </c>
      <c r="E556" s="44">
        <v>47.78</v>
      </c>
      <c r="F556" s="44">
        <v>39.78</v>
      </c>
      <c r="G556" s="44">
        <v>48.78</v>
      </c>
      <c r="H556" s="44">
        <v>40.75</v>
      </c>
      <c r="I556" s="44">
        <v>49.8</v>
      </c>
    </row>
    <row r="557" spans="1:9" x14ac:dyDescent="0.2">
      <c r="A557" s="62">
        <v>43222</v>
      </c>
      <c r="B557" s="44">
        <v>37.42</v>
      </c>
      <c r="C557" s="44">
        <v>46.57</v>
      </c>
      <c r="D557" s="44">
        <v>39.049999999999997</v>
      </c>
      <c r="E557" s="44">
        <v>48.18</v>
      </c>
      <c r="F557" s="44">
        <v>40.08</v>
      </c>
      <c r="G557" s="44">
        <v>49.18</v>
      </c>
      <c r="H557" s="44">
        <v>41.05</v>
      </c>
      <c r="I557" s="44">
        <v>50.2</v>
      </c>
    </row>
    <row r="558" spans="1:9" x14ac:dyDescent="0.2">
      <c r="A558" s="62">
        <v>43220</v>
      </c>
      <c r="B558" s="44">
        <v>37.9</v>
      </c>
      <c r="C558" s="44">
        <v>47.06</v>
      </c>
      <c r="D558" s="44">
        <v>39.58</v>
      </c>
      <c r="E558" s="44">
        <v>48.65</v>
      </c>
      <c r="F558" s="44">
        <v>40.6</v>
      </c>
      <c r="G558" s="44">
        <v>49.65</v>
      </c>
      <c r="H558" s="44">
        <v>41.58</v>
      </c>
      <c r="I558" s="44">
        <v>50.68</v>
      </c>
    </row>
    <row r="559" spans="1:9" x14ac:dyDescent="0.2">
      <c r="A559" s="62">
        <v>43217</v>
      </c>
      <c r="B559" s="44">
        <v>37.53</v>
      </c>
      <c r="C559" s="44">
        <v>46.9</v>
      </c>
      <c r="D559" s="44">
        <v>39.200000000000003</v>
      </c>
      <c r="E559" s="44">
        <v>48.43</v>
      </c>
      <c r="F559" s="44">
        <v>40.229999999999997</v>
      </c>
      <c r="G559" s="44">
        <v>49.43</v>
      </c>
      <c r="H559" s="44">
        <v>41.2</v>
      </c>
      <c r="I559" s="44">
        <v>50.45</v>
      </c>
    </row>
    <row r="560" spans="1:9" x14ac:dyDescent="0.2">
      <c r="A560" s="62">
        <v>43216</v>
      </c>
      <c r="B560" s="44">
        <v>37.4</v>
      </c>
      <c r="C560" s="44">
        <v>46.71</v>
      </c>
      <c r="D560" s="44">
        <v>39.049999999999997</v>
      </c>
      <c r="E560" s="44">
        <v>48.28</v>
      </c>
      <c r="F560" s="44">
        <v>40.08</v>
      </c>
      <c r="G560" s="44">
        <v>49.28</v>
      </c>
      <c r="H560" s="44">
        <v>41.05</v>
      </c>
      <c r="I560" s="44">
        <v>50.3</v>
      </c>
    </row>
    <row r="561" spans="1:9" x14ac:dyDescent="0.2">
      <c r="A561" s="62">
        <v>43215</v>
      </c>
      <c r="B561" s="44">
        <v>36.97</v>
      </c>
      <c r="C561" s="44">
        <v>46.48</v>
      </c>
      <c r="D561" s="44">
        <v>38.630000000000003</v>
      </c>
      <c r="E561" s="44">
        <v>47.83</v>
      </c>
      <c r="F561" s="44">
        <v>39.65</v>
      </c>
      <c r="G561" s="44">
        <v>48.83</v>
      </c>
      <c r="H561" s="44">
        <v>40.630000000000003</v>
      </c>
      <c r="I561" s="44">
        <v>49.85</v>
      </c>
    </row>
    <row r="562" spans="1:9" x14ac:dyDescent="0.2">
      <c r="A562" s="62">
        <v>43214</v>
      </c>
      <c r="B562" s="44">
        <v>36.880000000000003</v>
      </c>
      <c r="C562" s="44">
        <v>46.56</v>
      </c>
      <c r="D562" s="44">
        <v>38.58</v>
      </c>
      <c r="E562" s="44">
        <v>47.65</v>
      </c>
      <c r="F562" s="44">
        <v>39.6</v>
      </c>
      <c r="G562" s="44">
        <v>48.65</v>
      </c>
      <c r="H562" s="44">
        <v>40.58</v>
      </c>
      <c r="I562" s="44">
        <v>49.68</v>
      </c>
    </row>
    <row r="563" spans="1:9" x14ac:dyDescent="0.2">
      <c r="A563" s="62">
        <v>43213</v>
      </c>
      <c r="B563" s="44">
        <v>36.9</v>
      </c>
      <c r="C563" s="44">
        <v>46.65</v>
      </c>
      <c r="D563" s="44">
        <v>38.53</v>
      </c>
      <c r="E563" s="44">
        <v>47.65</v>
      </c>
      <c r="F563" s="44">
        <v>39.549999999999997</v>
      </c>
      <c r="G563" s="44">
        <v>48.83</v>
      </c>
      <c r="H563" s="44">
        <v>40.53</v>
      </c>
      <c r="I563" s="44">
        <v>49.85</v>
      </c>
    </row>
    <row r="564" spans="1:9" x14ac:dyDescent="0.2">
      <c r="A564" s="62">
        <v>43210</v>
      </c>
      <c r="B564" s="44">
        <v>36.729999999999997</v>
      </c>
      <c r="C564" s="44">
        <v>46.45</v>
      </c>
      <c r="D564" s="44">
        <v>38.380000000000003</v>
      </c>
      <c r="E564" s="44">
        <v>47.53</v>
      </c>
      <c r="F564" s="44">
        <v>39.4</v>
      </c>
      <c r="G564" s="44">
        <v>48.7</v>
      </c>
      <c r="H564" s="44">
        <v>40.380000000000003</v>
      </c>
      <c r="I564" s="44">
        <v>49.73</v>
      </c>
    </row>
    <row r="565" spans="1:9" x14ac:dyDescent="0.2">
      <c r="A565" s="62">
        <v>43209</v>
      </c>
      <c r="B565" s="44">
        <v>37.46</v>
      </c>
      <c r="C565" s="44">
        <v>47.32</v>
      </c>
      <c r="D565" s="44">
        <v>39.049999999999997</v>
      </c>
      <c r="E565" s="44">
        <v>48.8</v>
      </c>
      <c r="F565" s="44">
        <v>40.15</v>
      </c>
      <c r="G565" s="44">
        <v>50</v>
      </c>
      <c r="H565" s="44">
        <v>41.15</v>
      </c>
      <c r="I565" s="44">
        <v>51.1</v>
      </c>
    </row>
    <row r="566" spans="1:9" x14ac:dyDescent="0.2">
      <c r="A566" s="62">
        <v>43208</v>
      </c>
      <c r="B566" s="44">
        <v>37.06</v>
      </c>
      <c r="C566" s="44">
        <v>46.95</v>
      </c>
      <c r="D566" s="44">
        <v>38.75</v>
      </c>
      <c r="E566" s="44">
        <v>47.83</v>
      </c>
      <c r="F566" s="44">
        <v>39.78</v>
      </c>
      <c r="G566" s="44">
        <v>49</v>
      </c>
      <c r="H566" s="44">
        <v>40.75</v>
      </c>
      <c r="I566" s="44">
        <v>50.03</v>
      </c>
    </row>
    <row r="567" spans="1:9" x14ac:dyDescent="0.2">
      <c r="A567" s="62">
        <v>43207</v>
      </c>
      <c r="B567" s="44">
        <v>36.909999999999997</v>
      </c>
      <c r="C567" s="44">
        <v>46.85</v>
      </c>
      <c r="D567" s="44">
        <v>38.6</v>
      </c>
      <c r="E567" s="44">
        <v>47.8</v>
      </c>
      <c r="F567" s="44">
        <v>39.630000000000003</v>
      </c>
      <c r="G567" s="44">
        <v>48.98</v>
      </c>
      <c r="H567" s="44">
        <v>40.6</v>
      </c>
      <c r="I567" s="44">
        <v>50</v>
      </c>
    </row>
    <row r="568" spans="1:9" x14ac:dyDescent="0.2">
      <c r="A568" s="62">
        <v>43206</v>
      </c>
      <c r="B568" s="44">
        <v>37.86</v>
      </c>
      <c r="C568" s="44">
        <v>47.69</v>
      </c>
      <c r="D568" s="44">
        <v>39.53</v>
      </c>
      <c r="E568" s="44">
        <v>48.8</v>
      </c>
      <c r="F568" s="44">
        <v>40.549999999999997</v>
      </c>
      <c r="G568" s="44">
        <v>49.88</v>
      </c>
      <c r="H568" s="44">
        <v>41.53</v>
      </c>
      <c r="I568" s="44">
        <v>50.9</v>
      </c>
    </row>
    <row r="569" spans="1:9" x14ac:dyDescent="0.2">
      <c r="A569" s="62">
        <v>43203</v>
      </c>
      <c r="B569" s="44">
        <v>37.58</v>
      </c>
      <c r="C569" s="44">
        <v>47.46</v>
      </c>
      <c r="D569" s="44">
        <v>39.299999999999997</v>
      </c>
      <c r="E569" s="44">
        <v>49.1</v>
      </c>
      <c r="F569" s="44">
        <v>40.4</v>
      </c>
      <c r="G569" s="44">
        <v>50.3</v>
      </c>
      <c r="H569" s="44">
        <v>41.4</v>
      </c>
      <c r="I569" s="44">
        <v>51.4</v>
      </c>
    </row>
    <row r="570" spans="1:9" x14ac:dyDescent="0.2">
      <c r="A570" s="62">
        <v>43202</v>
      </c>
      <c r="B570" s="44">
        <v>37.11</v>
      </c>
      <c r="C570" s="44">
        <v>47.02</v>
      </c>
      <c r="D570" s="44">
        <v>38.75</v>
      </c>
      <c r="E570" s="44">
        <v>48.7</v>
      </c>
      <c r="F570" s="44">
        <v>39.85</v>
      </c>
      <c r="G570" s="44">
        <v>49.9</v>
      </c>
      <c r="H570" s="44">
        <v>40.85</v>
      </c>
      <c r="I570" s="44">
        <v>51</v>
      </c>
    </row>
    <row r="571" spans="1:9" x14ac:dyDescent="0.2">
      <c r="A571" s="62">
        <v>43201</v>
      </c>
      <c r="B571" s="44">
        <v>36.909999999999997</v>
      </c>
      <c r="C571" s="44">
        <v>46.8</v>
      </c>
      <c r="D571" s="44">
        <v>38.619999999999997</v>
      </c>
      <c r="E571" s="44">
        <v>48.45</v>
      </c>
      <c r="F571" s="44">
        <v>39.75</v>
      </c>
      <c r="G571" s="44">
        <v>49.65</v>
      </c>
      <c r="H571" s="44">
        <v>40.75</v>
      </c>
      <c r="I571" s="44">
        <v>50.75</v>
      </c>
    </row>
    <row r="572" spans="1:9" x14ac:dyDescent="0.2">
      <c r="A572" s="62">
        <v>43200</v>
      </c>
      <c r="B572" s="44">
        <v>36.64</v>
      </c>
      <c r="C572" s="44">
        <v>46.3</v>
      </c>
      <c r="D572" s="44">
        <v>38.4</v>
      </c>
      <c r="E572" s="44">
        <v>48.1</v>
      </c>
      <c r="F572" s="44">
        <v>39.5</v>
      </c>
      <c r="G572" s="44">
        <v>49.3</v>
      </c>
      <c r="H572" s="44">
        <v>40.5</v>
      </c>
      <c r="I572" s="44">
        <v>50.4</v>
      </c>
    </row>
    <row r="573" spans="1:9" x14ac:dyDescent="0.2">
      <c r="A573" s="62">
        <v>43199</v>
      </c>
      <c r="B573" s="44">
        <v>36.380000000000003</v>
      </c>
      <c r="C573" s="44">
        <v>45.96</v>
      </c>
      <c r="D573" s="44">
        <v>38.1</v>
      </c>
      <c r="E573" s="44">
        <v>47.6</v>
      </c>
      <c r="F573" s="44">
        <v>39.200000000000003</v>
      </c>
      <c r="G573" s="44">
        <v>48.8</v>
      </c>
      <c r="H573" s="44">
        <v>40.200000000000003</v>
      </c>
      <c r="I573" s="44">
        <v>49.9</v>
      </c>
    </row>
    <row r="574" spans="1:9" x14ac:dyDescent="0.2">
      <c r="A574" s="62">
        <v>43196</v>
      </c>
      <c r="B574" s="44">
        <v>35.71</v>
      </c>
      <c r="C574" s="44">
        <v>45.17</v>
      </c>
      <c r="D574" s="44">
        <v>37.380000000000003</v>
      </c>
      <c r="E574" s="44">
        <v>46.4</v>
      </c>
      <c r="F574" s="44">
        <v>38.4</v>
      </c>
      <c r="G574" s="44">
        <v>47.48</v>
      </c>
      <c r="H574" s="44">
        <v>39.380000000000003</v>
      </c>
      <c r="I574" s="44">
        <v>48.5</v>
      </c>
    </row>
    <row r="575" spans="1:9" x14ac:dyDescent="0.2">
      <c r="A575" s="62">
        <v>43195</v>
      </c>
      <c r="B575" s="44">
        <v>35.479999999999997</v>
      </c>
      <c r="C575" s="44">
        <v>44.81</v>
      </c>
      <c r="D575" s="44">
        <v>37.14</v>
      </c>
      <c r="E575" s="44">
        <v>46.04</v>
      </c>
      <c r="F575" s="44">
        <v>38.17</v>
      </c>
      <c r="G575" s="44">
        <v>47.12</v>
      </c>
      <c r="H575" s="44">
        <v>39.14</v>
      </c>
      <c r="I575" s="44">
        <v>48.14</v>
      </c>
    </row>
    <row r="576" spans="1:9" x14ac:dyDescent="0.2">
      <c r="A576" s="62">
        <v>43194</v>
      </c>
      <c r="B576" s="44">
        <v>35.49</v>
      </c>
      <c r="C576" s="44">
        <v>44.62</v>
      </c>
      <c r="D576" s="44">
        <v>37.1</v>
      </c>
      <c r="E576" s="44">
        <v>46.3</v>
      </c>
      <c r="F576" s="44">
        <v>38.200000000000003</v>
      </c>
      <c r="G576" s="44">
        <v>47.5</v>
      </c>
      <c r="H576" s="44">
        <v>39.200000000000003</v>
      </c>
      <c r="I576" s="44">
        <v>48.6</v>
      </c>
    </row>
    <row r="577" spans="1:9" x14ac:dyDescent="0.2">
      <c r="A577" s="62">
        <v>43193</v>
      </c>
      <c r="B577" s="44">
        <v>35.520000000000003</v>
      </c>
      <c r="C577" s="44">
        <v>45.01</v>
      </c>
      <c r="D577" s="44">
        <v>37.28</v>
      </c>
      <c r="E577" s="44">
        <v>46.23</v>
      </c>
      <c r="F577" s="44">
        <v>38.299999999999997</v>
      </c>
      <c r="G577" s="44">
        <v>47.3</v>
      </c>
      <c r="H577" s="44">
        <v>39.28</v>
      </c>
      <c r="I577" s="44">
        <v>48.33</v>
      </c>
    </row>
    <row r="578" spans="1:9" x14ac:dyDescent="0.2">
      <c r="A578" s="62">
        <v>43188</v>
      </c>
      <c r="B578" s="44">
        <v>35.659999999999997</v>
      </c>
      <c r="C578" s="44">
        <v>44.99</v>
      </c>
      <c r="D578" s="44">
        <v>37.299999999999997</v>
      </c>
      <c r="E578" s="44">
        <v>46.75</v>
      </c>
      <c r="F578" s="44">
        <v>38.4</v>
      </c>
      <c r="G578" s="44">
        <v>47.95</v>
      </c>
      <c r="H578" s="44">
        <v>39.4</v>
      </c>
      <c r="I578" s="44">
        <v>49.05</v>
      </c>
    </row>
    <row r="579" spans="1:9" x14ac:dyDescent="0.2">
      <c r="A579" s="62">
        <v>43187</v>
      </c>
      <c r="B579" s="44">
        <v>35.299999999999997</v>
      </c>
      <c r="C579" s="44">
        <v>44.8</v>
      </c>
      <c r="D579" s="44">
        <v>36.9</v>
      </c>
      <c r="E579" s="44">
        <v>46.55</v>
      </c>
      <c r="F579" s="44">
        <v>38</v>
      </c>
      <c r="G579" s="44">
        <v>47.75</v>
      </c>
      <c r="H579" s="44">
        <v>39</v>
      </c>
      <c r="I579" s="44">
        <v>48.85</v>
      </c>
    </row>
    <row r="580" spans="1:9" x14ac:dyDescent="0.2">
      <c r="A580" s="62">
        <v>43186</v>
      </c>
      <c r="B580" s="44">
        <v>34.97</v>
      </c>
      <c r="C580" s="44">
        <v>44.39</v>
      </c>
      <c r="D580" s="44">
        <v>36.68</v>
      </c>
      <c r="E580" s="44">
        <v>45.8</v>
      </c>
      <c r="F580" s="44">
        <v>37.700000000000003</v>
      </c>
      <c r="G580" s="44">
        <v>46.88</v>
      </c>
      <c r="H580" s="44">
        <v>38.68</v>
      </c>
      <c r="I580" s="44">
        <v>47.9</v>
      </c>
    </row>
    <row r="581" spans="1:9" x14ac:dyDescent="0.2">
      <c r="A581" s="62">
        <v>43185</v>
      </c>
      <c r="B581" s="44">
        <v>34.83</v>
      </c>
      <c r="C581" s="44">
        <v>44.26</v>
      </c>
      <c r="D581" s="44">
        <v>36.5</v>
      </c>
      <c r="E581" s="44">
        <v>45.48</v>
      </c>
      <c r="F581" s="44">
        <v>37.53</v>
      </c>
      <c r="G581" s="44">
        <v>46.55</v>
      </c>
      <c r="H581" s="44">
        <v>38.5</v>
      </c>
      <c r="I581" s="44">
        <v>47.58</v>
      </c>
    </row>
    <row r="582" spans="1:9" x14ac:dyDescent="0.2">
      <c r="A582" s="62">
        <v>43182</v>
      </c>
      <c r="B582" s="44">
        <v>34.9</v>
      </c>
      <c r="C582" s="44">
        <v>44.25</v>
      </c>
      <c r="D582" s="44">
        <v>36.6</v>
      </c>
      <c r="E582" s="44">
        <v>45.53</v>
      </c>
      <c r="F582" s="44">
        <v>37.630000000000003</v>
      </c>
      <c r="G582" s="44">
        <v>46.6</v>
      </c>
      <c r="H582" s="44">
        <v>38.6</v>
      </c>
      <c r="I582" s="44">
        <v>47.63</v>
      </c>
    </row>
    <row r="583" spans="1:9" x14ac:dyDescent="0.2">
      <c r="A583" s="62">
        <v>43181</v>
      </c>
      <c r="B583" s="44">
        <v>34.81</v>
      </c>
      <c r="C583" s="44">
        <v>44.33</v>
      </c>
      <c r="D583" s="44">
        <v>36.630000000000003</v>
      </c>
      <c r="E583" s="44">
        <v>45.68</v>
      </c>
      <c r="F583" s="44">
        <v>37.65</v>
      </c>
      <c r="G583" s="44">
        <v>46.75</v>
      </c>
      <c r="H583" s="44">
        <v>38.630000000000003</v>
      </c>
      <c r="I583" s="44">
        <v>47.78</v>
      </c>
    </row>
    <row r="584" spans="1:9" x14ac:dyDescent="0.2">
      <c r="A584" s="62">
        <v>43180</v>
      </c>
      <c r="B584" s="44">
        <v>35.08</v>
      </c>
      <c r="C584" s="44">
        <v>44.43</v>
      </c>
      <c r="D584" s="44">
        <v>36.76</v>
      </c>
      <c r="E584" s="44">
        <v>45.86</v>
      </c>
      <c r="F584" s="44">
        <v>37.79</v>
      </c>
      <c r="G584" s="44">
        <v>46.94</v>
      </c>
      <c r="H584" s="44">
        <v>38.76</v>
      </c>
      <c r="I584" s="44">
        <v>47.96</v>
      </c>
    </row>
    <row r="585" spans="1:9" x14ac:dyDescent="0.2">
      <c r="A585" s="62">
        <v>43179</v>
      </c>
      <c r="B585" s="44">
        <v>34.43</v>
      </c>
      <c r="C585" s="44">
        <v>43.83</v>
      </c>
      <c r="D585" s="44">
        <v>36.1</v>
      </c>
      <c r="E585" s="44">
        <v>45.13</v>
      </c>
      <c r="F585" s="44">
        <v>37.200000000000003</v>
      </c>
      <c r="G585" s="44">
        <v>46.2</v>
      </c>
      <c r="H585" s="44">
        <v>38.200000000000003</v>
      </c>
      <c r="I585" s="44">
        <v>47.23</v>
      </c>
    </row>
    <row r="586" spans="1:9" x14ac:dyDescent="0.2">
      <c r="A586" s="62">
        <v>43178</v>
      </c>
      <c r="B586" s="44">
        <v>34.03</v>
      </c>
      <c r="C586" s="44">
        <v>43.53</v>
      </c>
      <c r="D586" s="44">
        <v>35.700000000000003</v>
      </c>
      <c r="E586" s="44">
        <v>44.75</v>
      </c>
      <c r="F586" s="44">
        <v>36.799999999999997</v>
      </c>
      <c r="G586" s="44">
        <v>45.83</v>
      </c>
      <c r="H586" s="44">
        <v>37.799999999999997</v>
      </c>
      <c r="I586" s="44">
        <v>46.85</v>
      </c>
    </row>
    <row r="587" spans="1:9" x14ac:dyDescent="0.2">
      <c r="A587" s="62">
        <v>43175</v>
      </c>
      <c r="B587" s="44">
        <v>34.28</v>
      </c>
      <c r="C587" s="44">
        <v>43.8</v>
      </c>
      <c r="D587" s="44">
        <v>35.979999999999997</v>
      </c>
      <c r="E587" s="44">
        <v>44.95</v>
      </c>
      <c r="F587" s="44">
        <v>37</v>
      </c>
      <c r="G587" s="44">
        <v>46.03</v>
      </c>
      <c r="H587" s="44">
        <v>37.979999999999997</v>
      </c>
      <c r="I587" s="44">
        <v>47.05</v>
      </c>
    </row>
    <row r="588" spans="1:9" x14ac:dyDescent="0.2">
      <c r="A588" s="62">
        <v>43174</v>
      </c>
      <c r="B588" s="44">
        <v>34.43</v>
      </c>
      <c r="C588" s="44">
        <v>43.62</v>
      </c>
      <c r="D588" s="44">
        <v>36.28</v>
      </c>
      <c r="E588" s="44">
        <v>45.1</v>
      </c>
      <c r="F588" s="44">
        <v>37.299999999999997</v>
      </c>
      <c r="G588" s="44">
        <v>46.18</v>
      </c>
      <c r="H588" s="44">
        <v>38.28</v>
      </c>
      <c r="I588" s="44">
        <v>47.2</v>
      </c>
    </row>
    <row r="589" spans="1:9" x14ac:dyDescent="0.2">
      <c r="A589" s="62">
        <v>43173</v>
      </c>
      <c r="B589" s="44">
        <v>34.270000000000003</v>
      </c>
      <c r="C589" s="44">
        <v>43.59</v>
      </c>
      <c r="D589" s="44">
        <v>36.049999999999997</v>
      </c>
      <c r="E589" s="44">
        <v>45.15</v>
      </c>
      <c r="F589" s="44">
        <v>37.15</v>
      </c>
      <c r="G589" s="44">
        <v>46.35</v>
      </c>
      <c r="H589" s="44">
        <v>38.15</v>
      </c>
      <c r="I589" s="44">
        <v>47.45</v>
      </c>
    </row>
    <row r="590" spans="1:9" x14ac:dyDescent="0.2">
      <c r="A590" s="62">
        <v>43172</v>
      </c>
      <c r="B590" s="44">
        <v>34.799999999999997</v>
      </c>
      <c r="C590" s="44">
        <v>44.06</v>
      </c>
      <c r="D590" s="44">
        <v>36.65</v>
      </c>
      <c r="E590" s="44">
        <v>45.58</v>
      </c>
      <c r="F590" s="44">
        <v>37.68</v>
      </c>
      <c r="G590" s="44">
        <v>46.65</v>
      </c>
      <c r="H590" s="44">
        <v>38.65</v>
      </c>
      <c r="I590" s="44">
        <v>47.68</v>
      </c>
    </row>
    <row r="591" spans="1:9" x14ac:dyDescent="0.2">
      <c r="A591" s="62">
        <v>43171</v>
      </c>
      <c r="B591" s="44">
        <v>35.229999999999997</v>
      </c>
      <c r="C591" s="44">
        <v>44.25</v>
      </c>
      <c r="D591" s="44">
        <v>37</v>
      </c>
      <c r="E591" s="44">
        <v>45.83</v>
      </c>
      <c r="F591" s="44">
        <v>38.03</v>
      </c>
      <c r="G591" s="44">
        <v>46.9</v>
      </c>
      <c r="H591" s="44">
        <v>39</v>
      </c>
      <c r="I591" s="44">
        <v>47.93</v>
      </c>
    </row>
    <row r="592" spans="1:9" x14ac:dyDescent="0.2">
      <c r="A592" s="62">
        <v>43168</v>
      </c>
      <c r="B592" s="44">
        <v>34.729999999999997</v>
      </c>
      <c r="C592" s="44">
        <v>43.75</v>
      </c>
      <c r="D592" s="44">
        <v>36.549999999999997</v>
      </c>
      <c r="E592" s="44">
        <v>45.33</v>
      </c>
      <c r="F592" s="44">
        <v>37.58</v>
      </c>
      <c r="G592" s="44">
        <v>46.4</v>
      </c>
      <c r="H592" s="44">
        <v>38.549999999999997</v>
      </c>
      <c r="I592" s="44">
        <v>47.43</v>
      </c>
    </row>
    <row r="593" spans="1:9" x14ac:dyDescent="0.2">
      <c r="A593" s="62">
        <v>43167</v>
      </c>
      <c r="B593" s="44">
        <v>34.450000000000003</v>
      </c>
      <c r="C593" s="44">
        <v>43.52</v>
      </c>
      <c r="D593" s="44">
        <v>36.299999999999997</v>
      </c>
      <c r="E593" s="44">
        <v>45.1</v>
      </c>
      <c r="F593" s="44">
        <v>37.33</v>
      </c>
      <c r="G593" s="44">
        <v>46.18</v>
      </c>
      <c r="H593" s="44">
        <v>38.299999999999997</v>
      </c>
      <c r="I593" s="44">
        <v>47.2</v>
      </c>
    </row>
    <row r="594" spans="1:9" x14ac:dyDescent="0.2">
      <c r="A594" s="62">
        <v>43166</v>
      </c>
      <c r="B594" s="44">
        <v>34.03</v>
      </c>
      <c r="C594" s="44">
        <v>43.2</v>
      </c>
      <c r="D594" s="44">
        <v>35.83</v>
      </c>
      <c r="E594" s="44">
        <v>44.75</v>
      </c>
      <c r="F594" s="44">
        <v>36.85</v>
      </c>
      <c r="G594" s="44">
        <v>45.83</v>
      </c>
      <c r="H594" s="44">
        <v>37.83</v>
      </c>
      <c r="I594" s="44">
        <v>46.85</v>
      </c>
    </row>
    <row r="595" spans="1:9" x14ac:dyDescent="0.2">
      <c r="A595" s="62">
        <v>43165</v>
      </c>
      <c r="B595" s="44">
        <v>33.979999999999997</v>
      </c>
      <c r="C595" s="44">
        <v>43.14</v>
      </c>
      <c r="D595" s="44">
        <v>35.770000000000003</v>
      </c>
      <c r="E595" s="44">
        <v>44.75</v>
      </c>
      <c r="F595" s="44">
        <v>36.799999999999997</v>
      </c>
      <c r="G595" s="44">
        <v>45.82</v>
      </c>
      <c r="H595" s="44">
        <v>37.770000000000003</v>
      </c>
      <c r="I595" s="44">
        <v>46.85</v>
      </c>
    </row>
    <row r="596" spans="1:9" x14ac:dyDescent="0.2">
      <c r="A596" s="62">
        <v>43164</v>
      </c>
      <c r="B596" s="44">
        <v>33.69</v>
      </c>
      <c r="C596" s="44">
        <v>42.94</v>
      </c>
      <c r="D596" s="44">
        <v>35.58</v>
      </c>
      <c r="E596" s="44">
        <v>44.55</v>
      </c>
      <c r="F596" s="44">
        <v>36.6</v>
      </c>
      <c r="G596" s="44">
        <v>45.63</v>
      </c>
      <c r="H596" s="44">
        <v>37.58</v>
      </c>
      <c r="I596" s="44">
        <v>46.65</v>
      </c>
    </row>
    <row r="597" spans="1:9" x14ac:dyDescent="0.2">
      <c r="A597" s="62">
        <v>43161</v>
      </c>
      <c r="B597" s="44">
        <v>33.58</v>
      </c>
      <c r="C597" s="44">
        <v>43.07</v>
      </c>
      <c r="D597" s="44">
        <v>35.43</v>
      </c>
      <c r="E597" s="44">
        <v>44.58</v>
      </c>
      <c r="F597" s="44">
        <v>36.450000000000003</v>
      </c>
      <c r="G597" s="44">
        <v>45.65</v>
      </c>
      <c r="H597" s="44">
        <v>37.43</v>
      </c>
      <c r="I597" s="44">
        <v>46.68</v>
      </c>
    </row>
    <row r="598" spans="1:9" x14ac:dyDescent="0.2">
      <c r="A598" s="62">
        <v>43160</v>
      </c>
      <c r="B598" s="44">
        <v>33.74</v>
      </c>
      <c r="C598" s="44">
        <v>43.12</v>
      </c>
      <c r="D598" s="44">
        <v>35.53</v>
      </c>
      <c r="E598" s="44">
        <v>44.58</v>
      </c>
      <c r="F598" s="44">
        <v>36.549999999999997</v>
      </c>
      <c r="G598" s="44">
        <v>45.65</v>
      </c>
      <c r="H598" s="44">
        <v>37.53</v>
      </c>
      <c r="I598" s="44">
        <v>46.68</v>
      </c>
    </row>
    <row r="599" spans="1:9" x14ac:dyDescent="0.2">
      <c r="A599" s="62">
        <v>43159</v>
      </c>
      <c r="B599" s="44">
        <v>33.93</v>
      </c>
      <c r="C599" s="44">
        <v>43.2</v>
      </c>
      <c r="D599" s="44">
        <v>35.68</v>
      </c>
      <c r="E599" s="44">
        <v>44.7</v>
      </c>
      <c r="F599" s="44">
        <v>36.700000000000003</v>
      </c>
      <c r="G599" s="44">
        <v>45.93</v>
      </c>
      <c r="H599" s="44">
        <v>37.68</v>
      </c>
      <c r="I599" s="44">
        <v>47</v>
      </c>
    </row>
    <row r="600" spans="1:9" x14ac:dyDescent="0.2">
      <c r="A600" s="62">
        <v>43158</v>
      </c>
      <c r="B600" s="44">
        <v>33.880000000000003</v>
      </c>
      <c r="C600" s="44">
        <v>43.12</v>
      </c>
      <c r="D600" s="44">
        <v>35.79</v>
      </c>
      <c r="E600" s="44">
        <v>44.74</v>
      </c>
      <c r="F600" s="44">
        <v>36.81</v>
      </c>
      <c r="G600" s="44">
        <v>45.96</v>
      </c>
      <c r="H600" s="44">
        <v>37.79</v>
      </c>
      <c r="I600" s="44">
        <v>47.04</v>
      </c>
    </row>
    <row r="601" spans="1:9" x14ac:dyDescent="0.2">
      <c r="A601" s="62">
        <v>43157</v>
      </c>
      <c r="B601" s="44">
        <v>34</v>
      </c>
      <c r="C601" s="44">
        <v>43.06</v>
      </c>
      <c r="D601" s="44">
        <v>35.700000000000003</v>
      </c>
      <c r="E601" s="44">
        <v>44.75</v>
      </c>
      <c r="F601" s="44">
        <v>36.799999999999997</v>
      </c>
      <c r="G601" s="44">
        <v>46.25</v>
      </c>
      <c r="H601" s="44">
        <v>37.799999999999997</v>
      </c>
      <c r="I601" s="44">
        <v>47.45</v>
      </c>
    </row>
    <row r="602" spans="1:9" x14ac:dyDescent="0.2">
      <c r="A602" s="62">
        <v>43154</v>
      </c>
      <c r="B602" s="44">
        <v>34.590000000000003</v>
      </c>
      <c r="C602" s="44">
        <v>43.43</v>
      </c>
      <c r="D602" s="44">
        <v>36.340000000000003</v>
      </c>
      <c r="E602" s="44">
        <v>45.12</v>
      </c>
      <c r="F602" s="44">
        <v>37.369999999999997</v>
      </c>
      <c r="G602" s="44">
        <v>46.34</v>
      </c>
      <c r="H602" s="44">
        <v>38.340000000000003</v>
      </c>
      <c r="I602" s="44">
        <v>47.42</v>
      </c>
    </row>
    <row r="603" spans="1:9" x14ac:dyDescent="0.2">
      <c r="A603" s="62">
        <v>43153</v>
      </c>
      <c r="B603" s="44">
        <v>34.28</v>
      </c>
      <c r="C603" s="44">
        <v>43.38</v>
      </c>
      <c r="D603" s="44">
        <v>36.15</v>
      </c>
      <c r="E603" s="44">
        <v>45</v>
      </c>
      <c r="F603" s="44">
        <v>37.17</v>
      </c>
      <c r="G603" s="44">
        <v>46.22</v>
      </c>
      <c r="H603" s="44">
        <v>38.15</v>
      </c>
      <c r="I603" s="44">
        <v>47.3</v>
      </c>
    </row>
    <row r="604" spans="1:9" x14ac:dyDescent="0.2">
      <c r="A604" s="62">
        <v>43152</v>
      </c>
      <c r="B604" s="44">
        <v>34.32</v>
      </c>
      <c r="C604" s="44">
        <v>43.3</v>
      </c>
      <c r="D604" s="44">
        <v>36.07</v>
      </c>
      <c r="E604" s="44">
        <v>44.92</v>
      </c>
      <c r="F604" s="44">
        <v>37.1</v>
      </c>
      <c r="G604" s="44">
        <v>46.15</v>
      </c>
      <c r="H604" s="44">
        <v>38.07</v>
      </c>
      <c r="I604" s="44">
        <v>47.22</v>
      </c>
    </row>
    <row r="605" spans="1:9" x14ac:dyDescent="0.2">
      <c r="A605" s="62">
        <v>43151</v>
      </c>
      <c r="B605" s="44">
        <v>34.700000000000003</v>
      </c>
      <c r="C605" s="44">
        <v>43.7</v>
      </c>
      <c r="D605" s="44">
        <v>36.31</v>
      </c>
      <c r="E605" s="44">
        <v>45.13</v>
      </c>
      <c r="F605" s="44">
        <v>37.33</v>
      </c>
      <c r="G605" s="44">
        <v>46.36</v>
      </c>
      <c r="H605" s="44">
        <v>38.31</v>
      </c>
      <c r="I605" s="44">
        <v>47.43</v>
      </c>
    </row>
    <row r="606" spans="1:9" x14ac:dyDescent="0.2">
      <c r="A606" s="62">
        <v>43150</v>
      </c>
      <c r="B606" s="44">
        <v>34.68</v>
      </c>
      <c r="C606" s="44">
        <v>43.58</v>
      </c>
      <c r="D606" s="44">
        <v>36.28</v>
      </c>
      <c r="E606" s="44">
        <v>45.13</v>
      </c>
      <c r="F606" s="44">
        <v>37.299999999999997</v>
      </c>
      <c r="G606" s="44">
        <v>46.35</v>
      </c>
      <c r="H606" s="44">
        <v>38.28</v>
      </c>
      <c r="I606" s="44">
        <v>47.43</v>
      </c>
    </row>
    <row r="607" spans="1:9" x14ac:dyDescent="0.2">
      <c r="A607" s="62">
        <v>43147</v>
      </c>
      <c r="B607" s="44">
        <v>34.14</v>
      </c>
      <c r="C607" s="44">
        <v>43.13</v>
      </c>
      <c r="D607" s="44">
        <v>35.65</v>
      </c>
      <c r="E607" s="44">
        <v>44.6</v>
      </c>
      <c r="F607" s="44">
        <v>36.68</v>
      </c>
      <c r="G607" s="44">
        <v>45.83</v>
      </c>
      <c r="H607" s="44">
        <v>37.65</v>
      </c>
      <c r="I607" s="44">
        <v>46.9</v>
      </c>
    </row>
    <row r="608" spans="1:9" x14ac:dyDescent="0.2">
      <c r="A608" s="62">
        <v>43146</v>
      </c>
      <c r="B608" s="44">
        <v>34.200000000000003</v>
      </c>
      <c r="C608" s="44">
        <v>43.24</v>
      </c>
      <c r="D608" s="44">
        <v>35.799999999999997</v>
      </c>
      <c r="E608" s="44">
        <v>44.75</v>
      </c>
      <c r="F608" s="44">
        <v>36.83</v>
      </c>
      <c r="G608" s="44">
        <v>45.98</v>
      </c>
      <c r="H608" s="44">
        <v>37.799999999999997</v>
      </c>
      <c r="I608" s="44">
        <v>47.05</v>
      </c>
    </row>
    <row r="609" spans="1:9" x14ac:dyDescent="0.2">
      <c r="A609" s="62">
        <v>43145</v>
      </c>
      <c r="B609" s="44">
        <v>34.25</v>
      </c>
      <c r="C609" s="44">
        <v>43.22</v>
      </c>
      <c r="D609" s="44">
        <v>35.950000000000003</v>
      </c>
      <c r="E609" s="44">
        <v>44.8</v>
      </c>
      <c r="F609" s="44">
        <v>37.049999999999997</v>
      </c>
      <c r="G609" s="44">
        <v>46.03</v>
      </c>
      <c r="H609" s="44">
        <v>38.049999999999997</v>
      </c>
      <c r="I609" s="44">
        <v>47.1</v>
      </c>
    </row>
    <row r="610" spans="1:9" x14ac:dyDescent="0.2">
      <c r="A610" s="62">
        <v>43144</v>
      </c>
      <c r="B610" s="44">
        <v>33.770000000000003</v>
      </c>
      <c r="C610" s="44">
        <v>42.72</v>
      </c>
      <c r="D610" s="44">
        <v>35.380000000000003</v>
      </c>
      <c r="E610" s="44">
        <v>44.15</v>
      </c>
      <c r="F610" s="44">
        <v>36.4</v>
      </c>
      <c r="G610" s="44">
        <v>45.1</v>
      </c>
      <c r="H610" s="44">
        <v>37.35</v>
      </c>
      <c r="I610" s="44">
        <v>46.05</v>
      </c>
    </row>
    <row r="611" spans="1:9" x14ac:dyDescent="0.2">
      <c r="A611" s="62">
        <v>43143</v>
      </c>
      <c r="B611" s="44">
        <v>32.75</v>
      </c>
      <c r="C611" s="44">
        <v>41.6</v>
      </c>
      <c r="D611" s="44">
        <v>34.5</v>
      </c>
      <c r="E611" s="44">
        <v>43.4</v>
      </c>
      <c r="F611" s="44">
        <v>35.6</v>
      </c>
      <c r="G611" s="44">
        <v>44.9</v>
      </c>
      <c r="H611" s="44">
        <v>36.6</v>
      </c>
      <c r="I611" s="44">
        <v>46.1</v>
      </c>
    </row>
    <row r="612" spans="1:9" x14ac:dyDescent="0.2">
      <c r="A612" s="62">
        <v>43140</v>
      </c>
      <c r="B612" s="44">
        <v>32.950000000000003</v>
      </c>
      <c r="C612" s="44">
        <v>41.97</v>
      </c>
      <c r="D612" s="44">
        <v>34.53</v>
      </c>
      <c r="E612" s="44">
        <v>43.48</v>
      </c>
      <c r="F612" s="44">
        <v>35.549999999999997</v>
      </c>
      <c r="G612" s="44">
        <v>44.7</v>
      </c>
      <c r="H612" s="44">
        <v>36.53</v>
      </c>
      <c r="I612" s="44">
        <v>45.78</v>
      </c>
    </row>
    <row r="613" spans="1:9" x14ac:dyDescent="0.2">
      <c r="A613" s="62">
        <v>43139</v>
      </c>
      <c r="B613" s="44">
        <v>33.159999999999997</v>
      </c>
      <c r="C613" s="44">
        <v>42.16</v>
      </c>
      <c r="D613" s="44">
        <v>34.75</v>
      </c>
      <c r="E613" s="44">
        <v>43.6</v>
      </c>
      <c r="F613" s="44">
        <v>35.78</v>
      </c>
      <c r="G613" s="44">
        <v>44.83</v>
      </c>
      <c r="H613" s="44">
        <v>36.75</v>
      </c>
      <c r="I613" s="44">
        <v>45.9</v>
      </c>
    </row>
    <row r="614" spans="1:9" x14ac:dyDescent="0.2">
      <c r="A614" s="62">
        <v>43138</v>
      </c>
      <c r="B614" s="44">
        <v>33.450000000000003</v>
      </c>
      <c r="C614" s="44">
        <v>42.39</v>
      </c>
      <c r="D614" s="44">
        <v>35.200000000000003</v>
      </c>
      <c r="E614" s="44">
        <v>44.45</v>
      </c>
      <c r="F614" s="44">
        <v>36.299999999999997</v>
      </c>
      <c r="G614" s="44">
        <v>45.95</v>
      </c>
      <c r="H614" s="44">
        <v>37.299999999999997</v>
      </c>
      <c r="I614" s="44">
        <v>47.15</v>
      </c>
    </row>
    <row r="615" spans="1:9" x14ac:dyDescent="0.2">
      <c r="A615" s="62">
        <v>43137</v>
      </c>
      <c r="B615" s="44">
        <v>33.1</v>
      </c>
      <c r="C615" s="44">
        <v>42.15</v>
      </c>
      <c r="D615" s="44">
        <v>34.75</v>
      </c>
      <c r="E615" s="44">
        <v>44.05</v>
      </c>
      <c r="F615" s="44">
        <v>35.85</v>
      </c>
      <c r="G615" s="44">
        <v>45.55</v>
      </c>
      <c r="H615" s="44">
        <v>36.85</v>
      </c>
      <c r="I615" s="44">
        <v>46.75</v>
      </c>
    </row>
    <row r="616" spans="1:9" x14ac:dyDescent="0.2">
      <c r="A616" s="62">
        <v>43136</v>
      </c>
      <c r="B616" s="44">
        <v>33.43</v>
      </c>
      <c r="C616" s="44">
        <v>42.86</v>
      </c>
      <c r="D616" s="44">
        <v>35.15</v>
      </c>
      <c r="E616" s="44">
        <v>44.6</v>
      </c>
      <c r="F616" s="44">
        <v>36.25</v>
      </c>
      <c r="G616" s="44">
        <v>46.1</v>
      </c>
      <c r="H616" s="44">
        <v>37.25</v>
      </c>
      <c r="I616" s="44">
        <v>47.3</v>
      </c>
    </row>
    <row r="617" spans="1:9" x14ac:dyDescent="0.2">
      <c r="A617" s="62">
        <v>43133</v>
      </c>
      <c r="B617" s="44">
        <v>33.729999999999997</v>
      </c>
      <c r="C617" s="44">
        <v>43.42</v>
      </c>
      <c r="D617" s="44">
        <v>35.4</v>
      </c>
      <c r="E617" s="44">
        <v>45.05</v>
      </c>
      <c r="F617" s="44">
        <v>36.5</v>
      </c>
      <c r="G617" s="44">
        <v>46.55</v>
      </c>
      <c r="H617" s="44">
        <v>37.5</v>
      </c>
      <c r="I617" s="44">
        <v>47.75</v>
      </c>
    </row>
    <row r="618" spans="1:9" x14ac:dyDescent="0.2">
      <c r="A618" s="62">
        <v>43132</v>
      </c>
      <c r="B618" s="44">
        <v>34.07</v>
      </c>
      <c r="C618" s="44">
        <v>43.68</v>
      </c>
      <c r="D618" s="44">
        <v>35.83</v>
      </c>
      <c r="E618" s="44">
        <v>45.58</v>
      </c>
      <c r="F618" s="44">
        <v>36.85</v>
      </c>
      <c r="G618" s="44">
        <v>46.88</v>
      </c>
      <c r="H618" s="44">
        <v>37.83</v>
      </c>
      <c r="I618" s="44">
        <v>47.95</v>
      </c>
    </row>
    <row r="619" spans="1:9" x14ac:dyDescent="0.2">
      <c r="A619" s="62">
        <v>43131</v>
      </c>
      <c r="B619" s="44">
        <v>34.06</v>
      </c>
      <c r="C619" s="44">
        <v>43.83</v>
      </c>
      <c r="D619" s="44">
        <v>35.85</v>
      </c>
      <c r="E619" s="44">
        <v>45.45</v>
      </c>
      <c r="F619" s="44">
        <v>36.950000000000003</v>
      </c>
      <c r="G619" s="44">
        <v>46.95</v>
      </c>
      <c r="H619" s="44">
        <v>37.950000000000003</v>
      </c>
      <c r="I619" s="44">
        <v>48.15</v>
      </c>
    </row>
    <row r="620" spans="1:9" x14ac:dyDescent="0.2">
      <c r="A620" s="62">
        <v>43130</v>
      </c>
      <c r="B620" s="44">
        <v>34.450000000000003</v>
      </c>
      <c r="C620" s="44">
        <v>44.25</v>
      </c>
      <c r="D620" s="44">
        <v>36.15</v>
      </c>
      <c r="E620" s="44">
        <v>45.8</v>
      </c>
      <c r="F620" s="44">
        <v>37.25</v>
      </c>
      <c r="G620" s="44">
        <v>47.3</v>
      </c>
      <c r="H620" s="44">
        <v>38.25</v>
      </c>
      <c r="I620" s="44">
        <v>48.5</v>
      </c>
    </row>
    <row r="621" spans="1:9" x14ac:dyDescent="0.2">
      <c r="A621" s="62">
        <v>43129</v>
      </c>
      <c r="B621" s="44">
        <v>35.03</v>
      </c>
      <c r="C621" s="44">
        <v>44.83</v>
      </c>
      <c r="D621" s="44">
        <v>36.729999999999997</v>
      </c>
      <c r="E621" s="44">
        <v>46.73</v>
      </c>
      <c r="F621" s="44">
        <v>37.75</v>
      </c>
      <c r="G621" s="44">
        <v>48.05</v>
      </c>
      <c r="H621" s="44">
        <v>38.729999999999997</v>
      </c>
      <c r="I621" s="44">
        <v>49.13</v>
      </c>
    </row>
    <row r="622" spans="1:9" x14ac:dyDescent="0.2">
      <c r="A622" s="62">
        <v>43126</v>
      </c>
      <c r="B622" s="44">
        <v>35.119999999999997</v>
      </c>
      <c r="C622" s="44">
        <v>45.07</v>
      </c>
      <c r="D622" s="44">
        <v>36.799999999999997</v>
      </c>
      <c r="E622" s="44">
        <v>46.85</v>
      </c>
      <c r="F622" s="44">
        <v>37.83</v>
      </c>
      <c r="G622" s="44">
        <v>48.13</v>
      </c>
      <c r="H622" s="44">
        <v>38.799999999999997</v>
      </c>
      <c r="I622" s="44">
        <v>49.2</v>
      </c>
    </row>
    <row r="623" spans="1:9" x14ac:dyDescent="0.2">
      <c r="A623" s="62">
        <v>43125</v>
      </c>
      <c r="B623" s="44">
        <v>35.14</v>
      </c>
      <c r="C623" s="44">
        <v>44.93</v>
      </c>
      <c r="D623" s="44">
        <v>36.799999999999997</v>
      </c>
      <c r="E623" s="44">
        <v>46.83</v>
      </c>
      <c r="F623" s="44">
        <v>37.83</v>
      </c>
      <c r="G623" s="44">
        <v>48.1</v>
      </c>
      <c r="H623" s="44">
        <v>38.799999999999997</v>
      </c>
      <c r="I623" s="44">
        <v>49.18</v>
      </c>
    </row>
    <row r="624" spans="1:9" x14ac:dyDescent="0.2">
      <c r="A624" s="62">
        <v>43124</v>
      </c>
      <c r="B624" s="44">
        <v>35.1</v>
      </c>
      <c r="C624" s="44">
        <v>44.86</v>
      </c>
      <c r="D624" s="44">
        <v>36.78</v>
      </c>
      <c r="E624" s="44">
        <v>46.73</v>
      </c>
      <c r="F624" s="44">
        <v>37.799999999999997</v>
      </c>
      <c r="G624" s="44">
        <v>48</v>
      </c>
      <c r="H624" s="44">
        <v>38.78</v>
      </c>
      <c r="I624" s="44">
        <v>49.08</v>
      </c>
    </row>
    <row r="625" spans="1:9" x14ac:dyDescent="0.2">
      <c r="A625" s="62">
        <v>43123</v>
      </c>
      <c r="B625" s="44">
        <v>35.19</v>
      </c>
      <c r="C625" s="44">
        <v>44.94</v>
      </c>
      <c r="D625" s="44">
        <v>36.880000000000003</v>
      </c>
      <c r="E625" s="44">
        <v>46.83</v>
      </c>
      <c r="F625" s="44">
        <v>37.9</v>
      </c>
      <c r="G625" s="44">
        <v>48.1</v>
      </c>
      <c r="H625" s="44">
        <v>38.880000000000003</v>
      </c>
      <c r="I625" s="44">
        <v>49.18</v>
      </c>
    </row>
    <row r="626" spans="1:9" x14ac:dyDescent="0.2">
      <c r="A626" s="62">
        <v>43122</v>
      </c>
      <c r="B626" s="44">
        <v>35.26</v>
      </c>
      <c r="C626" s="44">
        <v>44.99</v>
      </c>
      <c r="D626" s="44">
        <v>36.979999999999997</v>
      </c>
      <c r="E626" s="44">
        <v>46.95</v>
      </c>
      <c r="F626" s="44">
        <v>38</v>
      </c>
      <c r="G626" s="44">
        <v>48.23</v>
      </c>
      <c r="H626" s="44">
        <v>38.979999999999997</v>
      </c>
      <c r="I626" s="44">
        <v>49.3</v>
      </c>
    </row>
    <row r="627" spans="1:9" x14ac:dyDescent="0.2">
      <c r="A627" s="62">
        <v>43119</v>
      </c>
      <c r="B627" s="44">
        <v>35.299999999999997</v>
      </c>
      <c r="C627" s="44">
        <v>45.03</v>
      </c>
      <c r="D627" s="44">
        <v>36.909999999999997</v>
      </c>
      <c r="E627" s="44">
        <v>46.99</v>
      </c>
      <c r="F627" s="44">
        <v>37.94</v>
      </c>
      <c r="G627" s="44">
        <v>48.21</v>
      </c>
      <c r="H627" s="44">
        <v>38.909999999999997</v>
      </c>
      <c r="I627" s="44">
        <v>49.29</v>
      </c>
    </row>
    <row r="628" spans="1:9" x14ac:dyDescent="0.2">
      <c r="A628" s="62">
        <v>43118</v>
      </c>
      <c r="B628" s="44">
        <v>34.64</v>
      </c>
      <c r="C628" s="44">
        <v>44.73</v>
      </c>
      <c r="D628" s="44">
        <v>36.39</v>
      </c>
      <c r="E628" s="44">
        <v>46.62</v>
      </c>
      <c r="F628" s="44">
        <v>37.42</v>
      </c>
      <c r="G628" s="44">
        <v>47.84</v>
      </c>
      <c r="H628" s="44">
        <v>38.39</v>
      </c>
      <c r="I628" s="44">
        <v>48.92</v>
      </c>
    </row>
    <row r="629" spans="1:9" x14ac:dyDescent="0.2">
      <c r="A629" s="62">
        <v>43117</v>
      </c>
      <c r="B629" s="44">
        <v>34.5</v>
      </c>
      <c r="C629" s="44">
        <v>44.9</v>
      </c>
      <c r="D629" s="44">
        <v>36.18</v>
      </c>
      <c r="E629" s="44">
        <v>46.58</v>
      </c>
      <c r="F629" s="44">
        <v>37.200000000000003</v>
      </c>
      <c r="G629" s="44">
        <v>47.8</v>
      </c>
      <c r="H629" s="44">
        <v>38.18</v>
      </c>
      <c r="I629" s="44">
        <v>48.88</v>
      </c>
    </row>
    <row r="630" spans="1:9" x14ac:dyDescent="0.2">
      <c r="A630" s="62">
        <v>43116</v>
      </c>
      <c r="B630" s="44">
        <v>34.64</v>
      </c>
      <c r="C630" s="44">
        <v>45.23</v>
      </c>
      <c r="D630" s="44">
        <v>36.35</v>
      </c>
      <c r="E630" s="44">
        <v>46.93</v>
      </c>
      <c r="F630" s="44">
        <v>37.380000000000003</v>
      </c>
      <c r="G630" s="44">
        <v>48.15</v>
      </c>
      <c r="H630" s="44">
        <v>38.35</v>
      </c>
      <c r="I630" s="44">
        <v>49.23</v>
      </c>
    </row>
    <row r="631" spans="1:9" x14ac:dyDescent="0.2">
      <c r="A631" s="62">
        <v>43115</v>
      </c>
      <c r="B631" s="44">
        <v>34.729999999999997</v>
      </c>
      <c r="C631" s="44">
        <v>45.37</v>
      </c>
      <c r="D631" s="44">
        <v>36.450000000000003</v>
      </c>
      <c r="E631" s="44">
        <v>46.83</v>
      </c>
      <c r="F631" s="44">
        <v>37.479999999999997</v>
      </c>
      <c r="G631" s="44">
        <v>48.05</v>
      </c>
      <c r="H631" s="44">
        <v>38.450000000000003</v>
      </c>
      <c r="I631" s="44">
        <v>49.13</v>
      </c>
    </row>
    <row r="632" spans="1:9" x14ac:dyDescent="0.2">
      <c r="A632" s="62">
        <v>43112</v>
      </c>
      <c r="B632" s="44">
        <v>35.11</v>
      </c>
      <c r="C632" s="44">
        <v>45.65</v>
      </c>
      <c r="D632" s="44">
        <v>36.869999999999997</v>
      </c>
      <c r="E632" s="44">
        <v>46.82</v>
      </c>
      <c r="F632" s="44">
        <v>37.5</v>
      </c>
      <c r="G632" s="44">
        <v>48.05</v>
      </c>
      <c r="H632" s="44">
        <v>38.47</v>
      </c>
      <c r="I632" s="44">
        <v>49.12</v>
      </c>
    </row>
    <row r="633" spans="1:9" x14ac:dyDescent="0.2">
      <c r="A633" s="62">
        <v>43111</v>
      </c>
      <c r="B633" s="44">
        <v>35.6</v>
      </c>
      <c r="C633" s="44">
        <v>45.88</v>
      </c>
      <c r="D633" s="44">
        <v>36.85</v>
      </c>
      <c r="E633" s="44">
        <v>47.18</v>
      </c>
      <c r="F633" s="44">
        <v>37.880000000000003</v>
      </c>
      <c r="G633" s="44">
        <v>48.4</v>
      </c>
      <c r="H633" s="44">
        <v>38.85</v>
      </c>
      <c r="I633" s="44">
        <v>49.48</v>
      </c>
    </row>
    <row r="634" spans="1:9" x14ac:dyDescent="0.2">
      <c r="A634" s="62">
        <v>43110</v>
      </c>
      <c r="B634" s="44">
        <v>36.35</v>
      </c>
      <c r="C634" s="44">
        <v>46.25</v>
      </c>
      <c r="D634" s="44">
        <v>37.43</v>
      </c>
      <c r="E634" s="44">
        <v>47.68</v>
      </c>
      <c r="F634" s="44">
        <v>38.450000000000003</v>
      </c>
      <c r="G634" s="44">
        <v>48.9</v>
      </c>
      <c r="H634" s="44">
        <v>39.43</v>
      </c>
      <c r="I634" s="44">
        <v>49.98</v>
      </c>
    </row>
    <row r="635" spans="1:9" x14ac:dyDescent="0.2">
      <c r="A635" s="62">
        <v>43109</v>
      </c>
      <c r="B635" s="44">
        <v>36.619999999999997</v>
      </c>
      <c r="C635" s="44">
        <v>46.51</v>
      </c>
      <c r="D635" s="44">
        <v>37.6</v>
      </c>
      <c r="E635" s="44">
        <v>47.83</v>
      </c>
      <c r="F635" s="44">
        <v>38.630000000000003</v>
      </c>
      <c r="G635" s="44">
        <v>49.05</v>
      </c>
      <c r="H635" s="44">
        <v>39.6</v>
      </c>
      <c r="I635" s="44">
        <v>50.13</v>
      </c>
    </row>
    <row r="636" spans="1:9" x14ac:dyDescent="0.2">
      <c r="A636" s="62">
        <v>43108</v>
      </c>
      <c r="B636" s="44">
        <v>36.549999999999997</v>
      </c>
      <c r="C636" s="44">
        <v>46.93</v>
      </c>
      <c r="D636" s="44">
        <v>37.479999999999997</v>
      </c>
      <c r="E636" s="44">
        <v>48.18</v>
      </c>
      <c r="F636" s="44">
        <v>38.5</v>
      </c>
      <c r="G636" s="44">
        <v>49.4</v>
      </c>
      <c r="H636" s="44">
        <v>39.479999999999997</v>
      </c>
      <c r="I636" s="44">
        <v>50.48</v>
      </c>
    </row>
    <row r="637" spans="1:9" x14ac:dyDescent="0.2">
      <c r="A637" s="62">
        <v>43105</v>
      </c>
      <c r="B637" s="44">
        <v>37.4</v>
      </c>
      <c r="C637" s="44">
        <v>47.28</v>
      </c>
      <c r="D637" s="44">
        <v>38.03</v>
      </c>
      <c r="E637" s="44">
        <v>48.33</v>
      </c>
      <c r="F637" s="44">
        <v>39.06</v>
      </c>
      <c r="G637" s="44">
        <v>49.56</v>
      </c>
      <c r="H637" s="44">
        <v>40.03</v>
      </c>
      <c r="I637" s="44">
        <v>50.63</v>
      </c>
    </row>
    <row r="638" spans="1:9" x14ac:dyDescent="0.2">
      <c r="A638" s="62">
        <v>43104</v>
      </c>
      <c r="B638" s="44">
        <v>37.18</v>
      </c>
      <c r="C638" s="44">
        <v>47.1</v>
      </c>
      <c r="D638" s="44">
        <v>38.090000000000003</v>
      </c>
      <c r="E638" s="44">
        <v>48.59</v>
      </c>
      <c r="F638" s="44">
        <v>39.04</v>
      </c>
      <c r="G638" s="44">
        <v>49.54</v>
      </c>
      <c r="H638" s="44">
        <v>39.99</v>
      </c>
      <c r="I638" s="44">
        <v>50.49</v>
      </c>
    </row>
    <row r="639" spans="1:9" x14ac:dyDescent="0.2">
      <c r="A639" s="62">
        <v>43103</v>
      </c>
      <c r="B639" s="44">
        <v>37.299999999999997</v>
      </c>
      <c r="C639" s="44">
        <v>47.06</v>
      </c>
      <c r="D639" s="44">
        <v>37.97</v>
      </c>
      <c r="E639" s="44">
        <v>48.17</v>
      </c>
      <c r="F639" s="44">
        <v>39</v>
      </c>
      <c r="G639" s="44">
        <v>49.4</v>
      </c>
      <c r="H639" s="44">
        <v>39.9</v>
      </c>
      <c r="I639" s="44">
        <v>50.4</v>
      </c>
    </row>
    <row r="640" spans="1:9" x14ac:dyDescent="0.2">
      <c r="A640" s="62">
        <v>43102</v>
      </c>
      <c r="B640" s="44">
        <v>37.29</v>
      </c>
      <c r="C640" s="44">
        <v>47.02</v>
      </c>
      <c r="D640" s="44">
        <v>37.99</v>
      </c>
      <c r="E640" s="44">
        <v>48.11</v>
      </c>
      <c r="F640" s="44">
        <v>39.01</v>
      </c>
      <c r="G640" s="44">
        <v>49.34</v>
      </c>
      <c r="H640" s="44">
        <v>39.9</v>
      </c>
      <c r="I640" s="44">
        <v>50.25</v>
      </c>
    </row>
    <row r="641" spans="1:7" x14ac:dyDescent="0.2">
      <c r="A641" s="62">
        <v>43098</v>
      </c>
      <c r="B641" s="44">
        <v>37.46</v>
      </c>
      <c r="C641" s="44">
        <v>47.2</v>
      </c>
      <c r="D641" s="44">
        <v>38.53</v>
      </c>
      <c r="E641" s="44">
        <v>48.83</v>
      </c>
      <c r="F641" s="44">
        <v>39.51</v>
      </c>
      <c r="G641" s="44">
        <v>49.91</v>
      </c>
    </row>
    <row r="642" spans="1:7" x14ac:dyDescent="0.2">
      <c r="A642" s="62">
        <v>43097</v>
      </c>
      <c r="B642" s="44">
        <v>37.33</v>
      </c>
      <c r="C642" s="44">
        <v>47.15</v>
      </c>
      <c r="D642" s="44">
        <v>38.33</v>
      </c>
      <c r="E642" s="44">
        <v>48.7</v>
      </c>
      <c r="F642" s="44">
        <v>39.299999999999997</v>
      </c>
      <c r="G642" s="44">
        <v>49.78</v>
      </c>
    </row>
    <row r="643" spans="1:7" x14ac:dyDescent="0.2">
      <c r="A643" s="62">
        <v>43096</v>
      </c>
      <c r="B643" s="44">
        <v>37.25</v>
      </c>
      <c r="C643" s="44">
        <v>47.13</v>
      </c>
      <c r="D643" s="44">
        <v>38.26</v>
      </c>
      <c r="E643" s="44">
        <v>48.61</v>
      </c>
      <c r="F643" s="44">
        <v>39.229999999999997</v>
      </c>
      <c r="G643" s="44">
        <v>49.68</v>
      </c>
    </row>
    <row r="644" spans="1:7" x14ac:dyDescent="0.2">
      <c r="A644" s="62">
        <v>43091</v>
      </c>
      <c r="B644" s="44">
        <v>37.25</v>
      </c>
      <c r="C644" s="44">
        <v>47.13</v>
      </c>
      <c r="D644" s="44">
        <v>38.25</v>
      </c>
      <c r="E644" s="44">
        <v>48.6</v>
      </c>
      <c r="F644" s="44">
        <v>39.229999999999997</v>
      </c>
      <c r="G644" s="44">
        <v>49.68</v>
      </c>
    </row>
    <row r="645" spans="1:7" x14ac:dyDescent="0.2">
      <c r="A645" s="62">
        <v>43090</v>
      </c>
      <c r="B645" s="44">
        <v>37.24</v>
      </c>
      <c r="C645" s="44">
        <v>47</v>
      </c>
      <c r="D645" s="44">
        <v>38.200000000000003</v>
      </c>
      <c r="E645" s="44">
        <v>48.88</v>
      </c>
      <c r="F645" s="44">
        <v>39.18</v>
      </c>
      <c r="G645" s="44">
        <v>49.95</v>
      </c>
    </row>
    <row r="646" spans="1:7" x14ac:dyDescent="0.2">
      <c r="A646" s="62">
        <v>43089</v>
      </c>
      <c r="B646" s="44">
        <v>37.229999999999997</v>
      </c>
      <c r="C646" s="44">
        <v>47.54</v>
      </c>
      <c r="D646" s="44">
        <v>38.229999999999997</v>
      </c>
      <c r="E646" s="44">
        <v>48.88</v>
      </c>
      <c r="F646" s="44">
        <v>39.200000000000003</v>
      </c>
      <c r="G646" s="44">
        <v>49.95</v>
      </c>
    </row>
    <row r="647" spans="1:7" x14ac:dyDescent="0.2">
      <c r="A647" s="62">
        <v>43088</v>
      </c>
      <c r="B647" s="44">
        <v>36.9</v>
      </c>
      <c r="C647" s="44">
        <v>47.57</v>
      </c>
      <c r="D647" s="44">
        <v>37.93</v>
      </c>
      <c r="E647" s="44">
        <v>48.93</v>
      </c>
      <c r="F647" s="44">
        <v>38.9</v>
      </c>
      <c r="G647" s="44">
        <v>50</v>
      </c>
    </row>
    <row r="648" spans="1:7" x14ac:dyDescent="0.2">
      <c r="A648" s="62">
        <v>43087</v>
      </c>
      <c r="B648" s="44">
        <v>36.93</v>
      </c>
      <c r="C648" s="44">
        <v>47.52</v>
      </c>
      <c r="D648" s="44">
        <v>37.99</v>
      </c>
      <c r="E648" s="44">
        <v>48.94</v>
      </c>
      <c r="F648" s="44">
        <v>38.97</v>
      </c>
      <c r="G648" s="44">
        <v>50.02</v>
      </c>
    </row>
    <row r="649" spans="1:7" x14ac:dyDescent="0.2">
      <c r="A649" s="62">
        <v>43084</v>
      </c>
      <c r="B649" s="44">
        <v>36.72</v>
      </c>
      <c r="C649" s="44">
        <v>47.34</v>
      </c>
      <c r="D649" s="44">
        <v>37.78</v>
      </c>
      <c r="E649" s="44">
        <v>48.7</v>
      </c>
      <c r="F649" s="44">
        <v>38.75</v>
      </c>
      <c r="G649" s="44">
        <v>49.78</v>
      </c>
    </row>
    <row r="650" spans="1:7" x14ac:dyDescent="0.2">
      <c r="A650" s="62">
        <v>43083</v>
      </c>
      <c r="B650" s="44">
        <v>36.47</v>
      </c>
      <c r="C650" s="44">
        <v>47.18</v>
      </c>
      <c r="D650" s="44">
        <v>37.6</v>
      </c>
      <c r="E650" s="44">
        <v>48.43</v>
      </c>
      <c r="F650" s="44">
        <v>38.58</v>
      </c>
      <c r="G650" s="44">
        <v>49.5</v>
      </c>
    </row>
    <row r="651" spans="1:7" x14ac:dyDescent="0.2">
      <c r="A651" s="62">
        <v>43082</v>
      </c>
      <c r="B651" s="44">
        <v>36.880000000000003</v>
      </c>
      <c r="C651" s="44">
        <v>47.45</v>
      </c>
      <c r="D651" s="44">
        <v>37.880000000000003</v>
      </c>
      <c r="E651" s="44">
        <v>48.7</v>
      </c>
      <c r="F651" s="44">
        <v>38.85</v>
      </c>
      <c r="G651" s="44">
        <v>49.78</v>
      </c>
    </row>
    <row r="652" spans="1:7" x14ac:dyDescent="0.2">
      <c r="A652" s="62">
        <v>43081</v>
      </c>
      <c r="B652" s="44">
        <v>37.1</v>
      </c>
      <c r="C652" s="44">
        <v>47.36</v>
      </c>
      <c r="D652" s="44">
        <v>38.1</v>
      </c>
      <c r="E652" s="44">
        <v>48.68</v>
      </c>
      <c r="F652" s="44">
        <v>39.08</v>
      </c>
      <c r="G652" s="44">
        <v>49.75</v>
      </c>
    </row>
    <row r="653" spans="1:7" x14ac:dyDescent="0.2">
      <c r="A653" s="62">
        <v>43080</v>
      </c>
      <c r="B653" s="44">
        <v>36.53</v>
      </c>
      <c r="C653" s="44">
        <v>47.14</v>
      </c>
      <c r="D653" s="44">
        <v>37.700000000000003</v>
      </c>
      <c r="E653" s="44">
        <v>48.38</v>
      </c>
      <c r="F653" s="44">
        <v>38.68</v>
      </c>
      <c r="G653" s="44">
        <v>49.45</v>
      </c>
    </row>
    <row r="654" spans="1:7" x14ac:dyDescent="0.2">
      <c r="A654" s="62">
        <v>43077</v>
      </c>
      <c r="B654" s="44">
        <v>36.15</v>
      </c>
      <c r="C654" s="44">
        <v>47.06</v>
      </c>
      <c r="D654" s="44">
        <v>37.549999999999997</v>
      </c>
      <c r="E654" s="44">
        <v>48.4</v>
      </c>
      <c r="F654" s="44">
        <v>38.53</v>
      </c>
      <c r="G654" s="44">
        <v>49.48</v>
      </c>
    </row>
    <row r="655" spans="1:7" x14ac:dyDescent="0.2">
      <c r="A655" s="62">
        <v>43076</v>
      </c>
      <c r="B655" s="44">
        <v>35.979999999999997</v>
      </c>
      <c r="C655" s="44">
        <v>46.77</v>
      </c>
      <c r="D655" s="44">
        <v>37.08</v>
      </c>
      <c r="E655" s="44">
        <v>47.95</v>
      </c>
      <c r="F655" s="44">
        <v>38.049999999999997</v>
      </c>
      <c r="G655" s="44">
        <v>49.03</v>
      </c>
    </row>
    <row r="656" spans="1:7" x14ac:dyDescent="0.2">
      <c r="A656" s="62">
        <v>43075</v>
      </c>
      <c r="B656" s="44">
        <v>36.049999999999997</v>
      </c>
      <c r="C656" s="44">
        <v>46.82</v>
      </c>
      <c r="D656" s="44">
        <v>37.130000000000003</v>
      </c>
      <c r="E656" s="44">
        <v>47.98</v>
      </c>
      <c r="F656" s="44">
        <v>38.1</v>
      </c>
      <c r="G656" s="44">
        <v>49.05</v>
      </c>
    </row>
    <row r="657" spans="1:7" x14ac:dyDescent="0.2">
      <c r="A657" s="62">
        <v>43074</v>
      </c>
      <c r="B657" s="44">
        <v>36.1</v>
      </c>
      <c r="C657" s="44">
        <v>46.91</v>
      </c>
      <c r="D657" s="44">
        <v>37.270000000000003</v>
      </c>
      <c r="E657" s="44">
        <v>48.02</v>
      </c>
      <c r="F657" s="44">
        <v>38.25</v>
      </c>
      <c r="G657" s="44">
        <v>49.1</v>
      </c>
    </row>
    <row r="658" spans="1:7" x14ac:dyDescent="0.2">
      <c r="A658" s="62">
        <v>43073</v>
      </c>
      <c r="B658" s="44">
        <v>36.57</v>
      </c>
      <c r="C658" s="44">
        <v>47.2</v>
      </c>
      <c r="D658" s="44">
        <v>37.65</v>
      </c>
      <c r="E658" s="44">
        <v>48.4</v>
      </c>
      <c r="F658" s="44">
        <v>38.630000000000003</v>
      </c>
      <c r="G658" s="44">
        <v>49.48</v>
      </c>
    </row>
    <row r="659" spans="1:7" x14ac:dyDescent="0.2">
      <c r="A659" s="62">
        <v>43070</v>
      </c>
      <c r="B659" s="44">
        <v>36.520000000000003</v>
      </c>
      <c r="C659" s="44">
        <v>47.26</v>
      </c>
      <c r="D659" s="44">
        <v>37.6</v>
      </c>
      <c r="E659" s="44">
        <v>48.38</v>
      </c>
      <c r="F659" s="44">
        <v>38.58</v>
      </c>
      <c r="G659" s="44">
        <v>49.45</v>
      </c>
    </row>
    <row r="660" spans="1:7" x14ac:dyDescent="0.2">
      <c r="A660" s="62">
        <v>43069</v>
      </c>
      <c r="B660" s="44">
        <v>36.450000000000003</v>
      </c>
      <c r="C660" s="44">
        <v>47.17</v>
      </c>
      <c r="D660" s="44">
        <v>37.53</v>
      </c>
      <c r="E660" s="44">
        <v>48.25</v>
      </c>
      <c r="F660" s="44">
        <v>38.5</v>
      </c>
      <c r="G660" s="44">
        <v>49.33</v>
      </c>
    </row>
    <row r="661" spans="1:7" x14ac:dyDescent="0.2">
      <c r="A661" s="62">
        <v>43068</v>
      </c>
      <c r="B661" s="44">
        <v>36.65</v>
      </c>
      <c r="C661" s="44">
        <v>47.42</v>
      </c>
      <c r="D661" s="44">
        <v>37.770000000000003</v>
      </c>
      <c r="E661" s="44">
        <v>48.42</v>
      </c>
      <c r="F661" s="44">
        <v>38.74</v>
      </c>
      <c r="G661" s="44">
        <v>49.49</v>
      </c>
    </row>
    <row r="662" spans="1:7" x14ac:dyDescent="0.2">
      <c r="A662" s="62">
        <v>43067</v>
      </c>
      <c r="B662" s="44">
        <v>37.04</v>
      </c>
      <c r="C662" s="44">
        <v>47.83</v>
      </c>
      <c r="D662" s="44">
        <v>38.21</v>
      </c>
      <c r="E662" s="44">
        <v>48.86</v>
      </c>
      <c r="F662" s="44">
        <v>39.19</v>
      </c>
      <c r="G662" s="44">
        <v>49.94</v>
      </c>
    </row>
    <row r="663" spans="1:7" x14ac:dyDescent="0.2">
      <c r="A663" s="62">
        <v>43066</v>
      </c>
      <c r="B663" s="44">
        <v>37.840000000000003</v>
      </c>
      <c r="C663" s="44">
        <v>48</v>
      </c>
      <c r="D663" s="44">
        <v>39</v>
      </c>
      <c r="E663" s="44">
        <v>48.77</v>
      </c>
      <c r="F663" s="44">
        <v>39.64</v>
      </c>
      <c r="G663" s="44">
        <v>49.74</v>
      </c>
    </row>
    <row r="664" spans="1:7" x14ac:dyDescent="0.2">
      <c r="A664" s="62">
        <v>43063</v>
      </c>
      <c r="B664" s="44">
        <v>38.03</v>
      </c>
      <c r="C664" s="44">
        <v>48.03</v>
      </c>
      <c r="D664" s="44">
        <v>38.979999999999997</v>
      </c>
      <c r="E664" s="44">
        <v>49.03</v>
      </c>
      <c r="F664" s="44">
        <v>39.85</v>
      </c>
      <c r="G664" s="44">
        <v>50</v>
      </c>
    </row>
    <row r="665" spans="1:7" x14ac:dyDescent="0.2">
      <c r="A665" s="62">
        <v>43062</v>
      </c>
      <c r="B665" s="44">
        <v>37.68</v>
      </c>
      <c r="C665" s="44">
        <v>47.85</v>
      </c>
      <c r="D665" s="44">
        <v>38.75</v>
      </c>
      <c r="E665" s="44">
        <v>48.93</v>
      </c>
      <c r="F665" s="44">
        <v>39.630000000000003</v>
      </c>
      <c r="G665" s="44">
        <v>49.9</v>
      </c>
    </row>
    <row r="666" spans="1:7" x14ac:dyDescent="0.2">
      <c r="A666" s="62">
        <v>43061</v>
      </c>
      <c r="B666" s="44">
        <v>37.25</v>
      </c>
      <c r="C666" s="44">
        <v>47.48</v>
      </c>
      <c r="D666" s="44">
        <v>38.5</v>
      </c>
      <c r="E666" s="44">
        <v>48.63</v>
      </c>
      <c r="F666" s="44">
        <v>39.450000000000003</v>
      </c>
      <c r="G666" s="44">
        <v>49.6</v>
      </c>
    </row>
    <row r="667" spans="1:7" x14ac:dyDescent="0.2">
      <c r="A667" s="62">
        <v>43060</v>
      </c>
      <c r="B667" s="44">
        <v>37.56</v>
      </c>
      <c r="C667" s="44">
        <v>47.79</v>
      </c>
      <c r="D667" s="44">
        <v>38.71</v>
      </c>
      <c r="E667" s="44">
        <v>48.96</v>
      </c>
      <c r="F667" s="44">
        <v>39.590000000000003</v>
      </c>
      <c r="G667" s="44">
        <v>49.94</v>
      </c>
    </row>
    <row r="668" spans="1:7" x14ac:dyDescent="0.2">
      <c r="A668" s="62">
        <v>43059</v>
      </c>
      <c r="B668" s="44">
        <v>37.15</v>
      </c>
      <c r="C668" s="44">
        <v>47.33</v>
      </c>
      <c r="D668" s="44">
        <v>38.25</v>
      </c>
      <c r="E668" s="44">
        <v>48.45</v>
      </c>
      <c r="F668" s="44">
        <v>39.15</v>
      </c>
      <c r="G668" s="44">
        <v>49.45</v>
      </c>
    </row>
    <row r="669" spans="1:7" x14ac:dyDescent="0.2">
      <c r="A669" s="62">
        <v>43056</v>
      </c>
      <c r="B669" s="44">
        <v>38.85</v>
      </c>
      <c r="C669" s="44">
        <v>48.91</v>
      </c>
      <c r="D669" s="44">
        <v>39.71</v>
      </c>
      <c r="E669" s="44">
        <v>49.96</v>
      </c>
      <c r="F669" s="44">
        <v>40.61</v>
      </c>
      <c r="G669" s="44">
        <v>50.96</v>
      </c>
    </row>
    <row r="670" spans="1:7" x14ac:dyDescent="0.2">
      <c r="A670" s="62">
        <v>43055</v>
      </c>
      <c r="B670" s="44">
        <v>38.549999999999997</v>
      </c>
      <c r="C670" s="44">
        <v>48.8</v>
      </c>
      <c r="D670" s="44">
        <v>39.65</v>
      </c>
      <c r="E670" s="44">
        <v>49.9</v>
      </c>
      <c r="F670" s="44">
        <v>40.549999999999997</v>
      </c>
      <c r="G670" s="44">
        <v>50.9</v>
      </c>
    </row>
    <row r="671" spans="1:7" x14ac:dyDescent="0.2">
      <c r="A671" s="62">
        <v>43054</v>
      </c>
      <c r="B671" s="44">
        <v>38.61</v>
      </c>
      <c r="C671" s="44">
        <v>48.95</v>
      </c>
      <c r="D671" s="44">
        <v>39.71</v>
      </c>
      <c r="E671" s="44">
        <v>50.04</v>
      </c>
      <c r="F671" s="44">
        <v>40.61</v>
      </c>
      <c r="G671" s="44">
        <v>51.04</v>
      </c>
    </row>
    <row r="672" spans="1:7" x14ac:dyDescent="0.2">
      <c r="A672" s="62">
        <v>43053</v>
      </c>
      <c r="B672" s="44">
        <v>38.46</v>
      </c>
      <c r="C672" s="44">
        <v>48.59</v>
      </c>
      <c r="D672" s="44">
        <v>39.340000000000003</v>
      </c>
      <c r="E672" s="44">
        <v>49.69</v>
      </c>
      <c r="F672" s="44">
        <v>40.24</v>
      </c>
      <c r="G672" s="44">
        <v>50.69</v>
      </c>
    </row>
    <row r="673" spans="1:7" x14ac:dyDescent="0.2">
      <c r="A673" s="62">
        <v>43052</v>
      </c>
      <c r="B673" s="44">
        <v>38.33</v>
      </c>
      <c r="C673" s="44">
        <v>48.7</v>
      </c>
      <c r="D673" s="44">
        <v>39.43</v>
      </c>
      <c r="E673" s="44">
        <v>49.65</v>
      </c>
      <c r="F673" s="44">
        <v>40.33</v>
      </c>
      <c r="G673" s="44">
        <v>50.65</v>
      </c>
    </row>
    <row r="674" spans="1:7" x14ac:dyDescent="0.2">
      <c r="A674" s="62">
        <v>43049</v>
      </c>
      <c r="B674" s="44">
        <v>38.049999999999997</v>
      </c>
      <c r="C674" s="44">
        <v>48.55</v>
      </c>
      <c r="D674" s="44">
        <v>39.15</v>
      </c>
      <c r="E674" s="44">
        <v>49.65</v>
      </c>
      <c r="F674" s="44">
        <v>39.950000000000003</v>
      </c>
      <c r="G674" s="44">
        <v>50.65</v>
      </c>
    </row>
    <row r="675" spans="1:7" x14ac:dyDescent="0.2">
      <c r="A675" s="62">
        <v>43048</v>
      </c>
      <c r="B675" s="44">
        <v>38.630000000000003</v>
      </c>
      <c r="C675" s="44">
        <v>48.88</v>
      </c>
      <c r="D675" s="44">
        <v>39.729999999999997</v>
      </c>
      <c r="E675" s="44">
        <v>49.98</v>
      </c>
      <c r="F675" s="44">
        <v>40.630000000000003</v>
      </c>
      <c r="G675" s="44">
        <v>50.98</v>
      </c>
    </row>
    <row r="676" spans="1:7" x14ac:dyDescent="0.2">
      <c r="A676" s="62">
        <v>43047</v>
      </c>
      <c r="B676" s="44">
        <v>38.799999999999997</v>
      </c>
      <c r="C676" s="44">
        <v>49.4</v>
      </c>
      <c r="D676" s="44">
        <v>39.9</v>
      </c>
      <c r="E676" s="44">
        <v>50.23</v>
      </c>
      <c r="F676" s="44">
        <v>40.799999999999997</v>
      </c>
      <c r="G676" s="44">
        <v>51.23</v>
      </c>
    </row>
    <row r="677" spans="1:7" x14ac:dyDescent="0.2">
      <c r="A677" s="62">
        <v>43046</v>
      </c>
      <c r="B677" s="44">
        <v>38.979999999999997</v>
      </c>
      <c r="C677" s="44">
        <v>49.35</v>
      </c>
      <c r="D677" s="44">
        <v>40.08</v>
      </c>
      <c r="E677" s="44">
        <v>50.45</v>
      </c>
      <c r="F677" s="44">
        <v>40.98</v>
      </c>
      <c r="G677" s="44">
        <v>51.45</v>
      </c>
    </row>
    <row r="678" spans="1:7" x14ac:dyDescent="0.2">
      <c r="A678" s="62">
        <v>43045</v>
      </c>
      <c r="B678" s="44">
        <v>38.97</v>
      </c>
      <c r="C678" s="44">
        <v>49.27</v>
      </c>
      <c r="D678" s="44">
        <v>40.07</v>
      </c>
      <c r="E678" s="44">
        <v>50.37</v>
      </c>
      <c r="F678" s="44">
        <v>40.97</v>
      </c>
      <c r="G678" s="44">
        <v>51.37</v>
      </c>
    </row>
    <row r="679" spans="1:7" x14ac:dyDescent="0.2">
      <c r="A679" s="62">
        <v>43042</v>
      </c>
      <c r="B679" s="44">
        <v>38.43</v>
      </c>
      <c r="C679" s="44">
        <v>48.6</v>
      </c>
      <c r="D679" s="44">
        <v>39.479999999999997</v>
      </c>
      <c r="E679" s="44">
        <v>49.65</v>
      </c>
      <c r="F679" s="44">
        <v>40.380000000000003</v>
      </c>
      <c r="G679" s="44">
        <v>50.65</v>
      </c>
    </row>
    <row r="680" spans="1:7" x14ac:dyDescent="0.2">
      <c r="A680" s="62">
        <v>43041</v>
      </c>
      <c r="B680" s="44">
        <v>38.6</v>
      </c>
      <c r="C680" s="44">
        <v>48.73</v>
      </c>
      <c r="D680" s="44">
        <v>39.630000000000003</v>
      </c>
      <c r="E680" s="44">
        <v>49.78</v>
      </c>
      <c r="F680" s="44">
        <v>40.53</v>
      </c>
      <c r="G680" s="44">
        <v>50.78</v>
      </c>
    </row>
    <row r="681" spans="1:7" x14ac:dyDescent="0.2">
      <c r="A681" s="62">
        <v>43040</v>
      </c>
      <c r="B681" s="44">
        <v>38.14</v>
      </c>
      <c r="C681" s="44">
        <v>48.24</v>
      </c>
      <c r="D681" s="44">
        <v>39.19</v>
      </c>
      <c r="E681" s="44">
        <v>49.29</v>
      </c>
      <c r="F681" s="44">
        <v>40.090000000000003</v>
      </c>
      <c r="G681" s="44">
        <v>50.29</v>
      </c>
    </row>
    <row r="682" spans="1:7" x14ac:dyDescent="0.2">
      <c r="A682" s="62">
        <v>43039</v>
      </c>
      <c r="B682" s="44">
        <v>37.65</v>
      </c>
      <c r="C682" s="44">
        <v>47.5</v>
      </c>
      <c r="D682" s="44">
        <v>38.75</v>
      </c>
      <c r="E682" s="44">
        <v>48.6</v>
      </c>
      <c r="F682" s="44">
        <v>39.75</v>
      </c>
      <c r="G682" s="44">
        <v>49.6</v>
      </c>
    </row>
    <row r="683" spans="1:7" x14ac:dyDescent="0.2">
      <c r="A683" s="62">
        <v>43038</v>
      </c>
      <c r="B683" s="44">
        <v>37.75</v>
      </c>
      <c r="C683" s="44">
        <v>47.95</v>
      </c>
      <c r="D683" s="44">
        <v>38.799999999999997</v>
      </c>
      <c r="E683" s="44">
        <v>49</v>
      </c>
      <c r="F683" s="44">
        <v>39.700000000000003</v>
      </c>
      <c r="G683" s="44">
        <v>50</v>
      </c>
    </row>
    <row r="684" spans="1:7" x14ac:dyDescent="0.2">
      <c r="A684" s="62">
        <v>43035</v>
      </c>
      <c r="B684" s="44">
        <v>37.9</v>
      </c>
      <c r="C684" s="44">
        <v>47.7</v>
      </c>
      <c r="D684" s="44">
        <v>38.9</v>
      </c>
      <c r="E684" s="44">
        <v>48.75</v>
      </c>
      <c r="F684" s="44">
        <v>39.799999999999997</v>
      </c>
      <c r="G684" s="44">
        <v>49.75</v>
      </c>
    </row>
    <row r="685" spans="1:7" x14ac:dyDescent="0.2">
      <c r="A685" s="62">
        <v>43034</v>
      </c>
      <c r="B685" s="44">
        <v>37.31</v>
      </c>
      <c r="C685" s="44">
        <v>47.06</v>
      </c>
      <c r="D685" s="44">
        <v>38.36</v>
      </c>
      <c r="E685" s="44">
        <v>48.11</v>
      </c>
      <c r="F685" s="44">
        <v>39.26</v>
      </c>
      <c r="G685" s="44">
        <v>49.11</v>
      </c>
    </row>
    <row r="686" spans="1:7" x14ac:dyDescent="0.2">
      <c r="A686" s="62">
        <v>43033</v>
      </c>
      <c r="B686" s="44">
        <v>37.35</v>
      </c>
      <c r="C686" s="44">
        <v>46.65</v>
      </c>
      <c r="D686" s="44">
        <v>38.33</v>
      </c>
      <c r="E686" s="44">
        <v>47.7</v>
      </c>
      <c r="F686" s="44">
        <v>39.229999999999997</v>
      </c>
      <c r="G686" s="44">
        <v>48.7</v>
      </c>
    </row>
    <row r="687" spans="1:7" x14ac:dyDescent="0.2">
      <c r="A687" s="62">
        <v>43032</v>
      </c>
      <c r="B687" s="44">
        <v>36.82</v>
      </c>
      <c r="C687" s="44">
        <v>46.07</v>
      </c>
      <c r="D687" s="44">
        <v>37.869999999999997</v>
      </c>
      <c r="E687" s="44">
        <v>47.12</v>
      </c>
      <c r="F687" s="44">
        <v>38.770000000000003</v>
      </c>
      <c r="G687" s="44">
        <v>48.12</v>
      </c>
    </row>
    <row r="688" spans="1:7" x14ac:dyDescent="0.2">
      <c r="A688" s="62">
        <v>43031</v>
      </c>
      <c r="B688" s="44">
        <v>35.799999999999997</v>
      </c>
      <c r="C688" s="44">
        <v>45.03</v>
      </c>
      <c r="D688" s="44">
        <v>36.85</v>
      </c>
      <c r="E688" s="44">
        <v>46.08</v>
      </c>
      <c r="F688" s="44">
        <v>37.75</v>
      </c>
      <c r="G688" s="44">
        <v>47.08</v>
      </c>
    </row>
    <row r="689" spans="1:7" x14ac:dyDescent="0.2">
      <c r="A689" s="62">
        <v>43028</v>
      </c>
      <c r="B689" s="44">
        <v>35.54</v>
      </c>
      <c r="C689" s="44">
        <v>44.67</v>
      </c>
      <c r="D689" s="44">
        <v>36.590000000000003</v>
      </c>
      <c r="E689" s="44">
        <v>45.72</v>
      </c>
      <c r="F689" s="44">
        <v>37.49</v>
      </c>
      <c r="G689" s="44">
        <v>46.72</v>
      </c>
    </row>
    <row r="690" spans="1:7" x14ac:dyDescent="0.2">
      <c r="A690" s="62">
        <v>43027</v>
      </c>
      <c r="B690" s="44">
        <v>35.799999999999997</v>
      </c>
      <c r="C690" s="44">
        <v>45</v>
      </c>
      <c r="D690" s="44">
        <v>36.85</v>
      </c>
      <c r="E690" s="44">
        <v>46.05</v>
      </c>
      <c r="F690" s="44">
        <v>37.75</v>
      </c>
      <c r="G690" s="44">
        <v>47.05</v>
      </c>
    </row>
    <row r="691" spans="1:7" x14ac:dyDescent="0.2">
      <c r="A691" s="62">
        <v>43026</v>
      </c>
      <c r="B691" s="44">
        <v>35.75</v>
      </c>
      <c r="C691" s="44">
        <v>44.91</v>
      </c>
      <c r="D691" s="44">
        <v>36.659999999999997</v>
      </c>
      <c r="E691" s="44">
        <v>45.91</v>
      </c>
      <c r="F691" s="44">
        <v>37.56</v>
      </c>
      <c r="G691" s="44">
        <v>46.91</v>
      </c>
    </row>
    <row r="692" spans="1:7" x14ac:dyDescent="0.2">
      <c r="A692" s="62">
        <v>43025</v>
      </c>
      <c r="B692" s="44">
        <v>34.770000000000003</v>
      </c>
      <c r="C692" s="44">
        <v>44.04</v>
      </c>
      <c r="D692" s="44">
        <v>35.82</v>
      </c>
      <c r="E692" s="44">
        <v>45.04</v>
      </c>
      <c r="F692" s="44">
        <v>36.72</v>
      </c>
      <c r="G692" s="44">
        <v>46.04</v>
      </c>
    </row>
    <row r="693" spans="1:7" x14ac:dyDescent="0.2">
      <c r="A693" s="62">
        <v>43024</v>
      </c>
      <c r="B693" s="44">
        <v>34.590000000000003</v>
      </c>
      <c r="C693" s="44">
        <v>43.94</v>
      </c>
      <c r="D693" s="44">
        <v>35.64</v>
      </c>
      <c r="E693" s="44">
        <v>44.97</v>
      </c>
      <c r="F693" s="44">
        <v>36.54</v>
      </c>
      <c r="G693" s="44">
        <v>45.97</v>
      </c>
    </row>
    <row r="694" spans="1:7" x14ac:dyDescent="0.2">
      <c r="A694" s="62">
        <v>43021</v>
      </c>
      <c r="B694" s="44">
        <v>34.369999999999997</v>
      </c>
      <c r="C694" s="44">
        <v>43.72</v>
      </c>
      <c r="D694" s="44">
        <v>35.42</v>
      </c>
      <c r="E694" s="44">
        <v>44.74</v>
      </c>
      <c r="F694" s="44">
        <v>36.32</v>
      </c>
      <c r="G694" s="44">
        <v>45.74</v>
      </c>
    </row>
    <row r="695" spans="1:7" x14ac:dyDescent="0.2">
      <c r="A695" s="62">
        <v>43020</v>
      </c>
      <c r="B695" s="44">
        <v>34.200000000000003</v>
      </c>
      <c r="C695" s="44">
        <v>43.33</v>
      </c>
      <c r="D695" s="44">
        <v>35.25</v>
      </c>
      <c r="E695" s="44">
        <v>44.35</v>
      </c>
      <c r="F695" s="44">
        <v>36.15</v>
      </c>
      <c r="G695" s="44">
        <v>45.35</v>
      </c>
    </row>
    <row r="696" spans="1:7" x14ac:dyDescent="0.2">
      <c r="A696" s="62">
        <v>43019</v>
      </c>
      <c r="B696" s="44">
        <v>33.909999999999997</v>
      </c>
      <c r="C696" s="44">
        <v>42.98</v>
      </c>
      <c r="D696" s="44">
        <v>34.96</v>
      </c>
      <c r="E696" s="44">
        <v>44.01</v>
      </c>
      <c r="F696" s="44">
        <v>35.86</v>
      </c>
      <c r="G696" s="44">
        <v>45.01</v>
      </c>
    </row>
    <row r="697" spans="1:7" x14ac:dyDescent="0.2">
      <c r="A697" s="62">
        <v>43018</v>
      </c>
      <c r="B697" s="44">
        <v>33.43</v>
      </c>
      <c r="C697" s="44">
        <v>42.53</v>
      </c>
      <c r="D697" s="44">
        <v>34.479999999999997</v>
      </c>
      <c r="E697" s="44">
        <v>43.55</v>
      </c>
      <c r="F697" s="44">
        <v>35.380000000000003</v>
      </c>
      <c r="G697" s="44">
        <v>44.55</v>
      </c>
    </row>
    <row r="698" spans="1:7" x14ac:dyDescent="0.2">
      <c r="A698" s="62">
        <v>43017</v>
      </c>
      <c r="B698" s="44">
        <v>33.1</v>
      </c>
      <c r="C698" s="44">
        <v>42.25</v>
      </c>
      <c r="D698" s="44">
        <v>34.130000000000003</v>
      </c>
      <c r="E698" s="44">
        <v>43.15</v>
      </c>
      <c r="F698" s="44">
        <v>35.03</v>
      </c>
      <c r="G698" s="44">
        <v>44.15</v>
      </c>
    </row>
    <row r="699" spans="1:7" x14ac:dyDescent="0.2">
      <c r="A699" s="62">
        <v>43014</v>
      </c>
      <c r="B699" s="44">
        <v>33.200000000000003</v>
      </c>
      <c r="C699" s="44">
        <v>42.1</v>
      </c>
      <c r="D699" s="44">
        <v>34.15</v>
      </c>
      <c r="E699" s="44">
        <v>43.15</v>
      </c>
      <c r="F699" s="44">
        <v>35.049999999999997</v>
      </c>
      <c r="G699" s="44">
        <v>44.15</v>
      </c>
    </row>
    <row r="700" spans="1:7" x14ac:dyDescent="0.2">
      <c r="A700" s="62">
        <v>43013</v>
      </c>
      <c r="B700" s="44">
        <v>33.08</v>
      </c>
      <c r="C700" s="44">
        <v>42.03</v>
      </c>
      <c r="D700" s="44">
        <v>34.130000000000003</v>
      </c>
      <c r="E700" s="44">
        <v>43.08</v>
      </c>
      <c r="F700" s="44">
        <v>35.03</v>
      </c>
      <c r="G700" s="44">
        <v>44.08</v>
      </c>
    </row>
    <row r="701" spans="1:7" x14ac:dyDescent="0.2">
      <c r="A701" s="62">
        <v>43012</v>
      </c>
      <c r="B701" s="44">
        <v>33.11</v>
      </c>
      <c r="C701" s="44">
        <v>42.06</v>
      </c>
      <c r="D701" s="44">
        <v>34.159999999999997</v>
      </c>
      <c r="E701" s="44">
        <v>43.11</v>
      </c>
      <c r="F701" s="44">
        <v>35.06</v>
      </c>
      <c r="G701" s="44">
        <v>44.11</v>
      </c>
    </row>
    <row r="702" spans="1:7" x14ac:dyDescent="0.2">
      <c r="A702" s="62">
        <v>43011</v>
      </c>
      <c r="B702" s="44">
        <v>32.880000000000003</v>
      </c>
      <c r="C702" s="44">
        <v>42.08</v>
      </c>
      <c r="D702" s="44">
        <v>33.979999999999997</v>
      </c>
      <c r="E702" s="44">
        <v>43.18</v>
      </c>
      <c r="F702" s="44">
        <v>34.979999999999997</v>
      </c>
      <c r="G702" s="44">
        <v>44.18</v>
      </c>
    </row>
    <row r="703" spans="1:7" x14ac:dyDescent="0.2">
      <c r="A703" s="62">
        <v>43010</v>
      </c>
      <c r="B703" s="44">
        <v>32.64</v>
      </c>
      <c r="C703" s="44">
        <v>41.47</v>
      </c>
      <c r="D703" s="44">
        <v>33.69</v>
      </c>
      <c r="E703" s="44">
        <v>42.52</v>
      </c>
      <c r="F703" s="44">
        <v>34.590000000000003</v>
      </c>
      <c r="G703" s="44">
        <v>43.52</v>
      </c>
    </row>
    <row r="704" spans="1:7" x14ac:dyDescent="0.2">
      <c r="A704" s="62">
        <v>43007</v>
      </c>
      <c r="B704" s="44">
        <v>33.130000000000003</v>
      </c>
      <c r="C704" s="44">
        <v>42</v>
      </c>
      <c r="D704" s="44">
        <v>34.18</v>
      </c>
      <c r="E704" s="44">
        <v>42.96</v>
      </c>
      <c r="F704" s="44">
        <v>35.08</v>
      </c>
      <c r="G704" s="44">
        <v>43.98</v>
      </c>
    </row>
    <row r="705" spans="1:7" x14ac:dyDescent="0.2">
      <c r="A705" s="62">
        <v>43006</v>
      </c>
      <c r="B705" s="44">
        <v>33.729999999999997</v>
      </c>
      <c r="C705" s="44">
        <v>42.23</v>
      </c>
      <c r="D705" s="44">
        <v>34.83</v>
      </c>
      <c r="E705" s="44">
        <v>43.43</v>
      </c>
      <c r="F705" s="44">
        <v>35.83</v>
      </c>
      <c r="G705" s="44">
        <v>44.43</v>
      </c>
    </row>
    <row r="706" spans="1:7" x14ac:dyDescent="0.2">
      <c r="A706" s="62">
        <v>43005</v>
      </c>
      <c r="B706" s="44">
        <v>33.64</v>
      </c>
      <c r="C706" s="44">
        <v>42.31</v>
      </c>
      <c r="D706" s="44">
        <v>34.69</v>
      </c>
      <c r="E706" s="44">
        <v>43.41</v>
      </c>
      <c r="F706" s="44">
        <v>35.590000000000003</v>
      </c>
      <c r="G706" s="44">
        <v>44.41</v>
      </c>
    </row>
    <row r="707" spans="1:7" x14ac:dyDescent="0.2">
      <c r="A707" s="62">
        <v>43004</v>
      </c>
      <c r="B707" s="44">
        <v>33.590000000000003</v>
      </c>
      <c r="C707" s="44">
        <v>42.24</v>
      </c>
      <c r="D707" s="44">
        <v>34.64</v>
      </c>
      <c r="E707" s="44">
        <v>43.29</v>
      </c>
      <c r="F707" s="44">
        <v>35.54</v>
      </c>
      <c r="G707" s="44">
        <v>44.29</v>
      </c>
    </row>
    <row r="708" spans="1:7" x14ac:dyDescent="0.2">
      <c r="A708" s="62">
        <v>43003</v>
      </c>
      <c r="B708" s="44">
        <v>33.89</v>
      </c>
      <c r="C708" s="44">
        <v>42.71</v>
      </c>
      <c r="D708" s="44">
        <v>34.94</v>
      </c>
      <c r="E708" s="44">
        <v>43.76</v>
      </c>
      <c r="F708" s="44">
        <v>35.840000000000003</v>
      </c>
      <c r="G708" s="44">
        <v>44.76</v>
      </c>
    </row>
    <row r="709" spans="1:7" x14ac:dyDescent="0.2">
      <c r="A709" s="62">
        <v>43000</v>
      </c>
      <c r="B709" s="44">
        <v>32.43</v>
      </c>
      <c r="C709" s="44">
        <v>41.2</v>
      </c>
      <c r="D709" s="44">
        <v>33.479999999999997</v>
      </c>
      <c r="E709" s="44">
        <v>42.25</v>
      </c>
      <c r="F709" s="44">
        <v>34.380000000000003</v>
      </c>
      <c r="G709" s="44">
        <v>43.25</v>
      </c>
    </row>
    <row r="710" spans="1:7" x14ac:dyDescent="0.2">
      <c r="A710" s="62">
        <v>42999</v>
      </c>
      <c r="B710" s="44">
        <v>32.47</v>
      </c>
      <c r="C710" s="44">
        <v>41.15</v>
      </c>
      <c r="D710" s="44">
        <v>33.520000000000003</v>
      </c>
      <c r="E710" s="44">
        <v>42.25</v>
      </c>
      <c r="F710" s="44">
        <v>34.42</v>
      </c>
      <c r="G710" s="44">
        <v>43.25</v>
      </c>
    </row>
    <row r="711" spans="1:7" x14ac:dyDescent="0.2">
      <c r="A711" s="62">
        <v>42998</v>
      </c>
      <c r="B711" s="44">
        <v>33.14</v>
      </c>
      <c r="C711" s="44">
        <v>41.85</v>
      </c>
      <c r="D711" s="44">
        <v>34.119999999999997</v>
      </c>
      <c r="E711" s="44">
        <v>42.62</v>
      </c>
      <c r="F711" s="44">
        <v>34.97</v>
      </c>
      <c r="G711" s="44">
        <v>43.57</v>
      </c>
    </row>
    <row r="712" spans="1:7" x14ac:dyDescent="0.2">
      <c r="A712" s="62">
        <v>42997</v>
      </c>
      <c r="B712" s="44">
        <v>33.44</v>
      </c>
      <c r="C712" s="44">
        <v>41.99</v>
      </c>
      <c r="D712" s="44">
        <v>34.42</v>
      </c>
      <c r="E712" s="44">
        <v>43.02</v>
      </c>
      <c r="F712" s="44">
        <v>35.270000000000003</v>
      </c>
      <c r="G712" s="44">
        <v>43.97</v>
      </c>
    </row>
    <row r="713" spans="1:7" x14ac:dyDescent="0.2">
      <c r="A713" s="62">
        <v>42996</v>
      </c>
      <c r="B713" s="44">
        <v>33.01</v>
      </c>
      <c r="C713" s="44">
        <v>41.61</v>
      </c>
      <c r="D713" s="44">
        <v>33.99</v>
      </c>
      <c r="E713" s="44">
        <v>42.64</v>
      </c>
      <c r="F713" s="44">
        <v>34.840000000000003</v>
      </c>
      <c r="G713" s="44">
        <v>43.59</v>
      </c>
    </row>
    <row r="714" spans="1:7" x14ac:dyDescent="0.2">
      <c r="A714" s="62">
        <v>42993</v>
      </c>
      <c r="B714" s="44">
        <v>33.130000000000003</v>
      </c>
      <c r="C714" s="44">
        <v>41.81</v>
      </c>
      <c r="D714" s="44">
        <v>34.11</v>
      </c>
      <c r="E714" s="44">
        <v>42.83</v>
      </c>
      <c r="F714" s="44">
        <v>34.96</v>
      </c>
      <c r="G714" s="44">
        <v>43.78</v>
      </c>
    </row>
    <row r="715" spans="1:7" x14ac:dyDescent="0.2">
      <c r="A715" s="62">
        <v>42992</v>
      </c>
      <c r="B715" s="44">
        <v>33.799999999999997</v>
      </c>
      <c r="C715" s="44">
        <v>42.33</v>
      </c>
      <c r="D715" s="44">
        <v>34.78</v>
      </c>
      <c r="E715" s="44">
        <v>43.35</v>
      </c>
      <c r="F715" s="44">
        <v>35.630000000000003</v>
      </c>
      <c r="G715" s="44">
        <v>44.3</v>
      </c>
    </row>
    <row r="716" spans="1:7" x14ac:dyDescent="0.2">
      <c r="A716" s="62">
        <v>42991</v>
      </c>
      <c r="B716" s="44">
        <v>33.03</v>
      </c>
      <c r="C716" s="44">
        <v>41.53</v>
      </c>
      <c r="D716" s="44">
        <v>34</v>
      </c>
      <c r="E716" s="44">
        <v>42.55</v>
      </c>
      <c r="F716" s="44">
        <v>34.85</v>
      </c>
      <c r="G716" s="44">
        <v>43.5</v>
      </c>
    </row>
    <row r="717" spans="1:7" x14ac:dyDescent="0.2">
      <c r="A717" s="62">
        <v>42990</v>
      </c>
      <c r="B717" s="44">
        <v>32.26</v>
      </c>
      <c r="C717" s="44">
        <v>40.81</v>
      </c>
      <c r="D717" s="44">
        <v>33.24</v>
      </c>
      <c r="E717" s="44">
        <v>41.81</v>
      </c>
      <c r="F717" s="44">
        <v>34.090000000000003</v>
      </c>
      <c r="G717" s="44">
        <v>42.76</v>
      </c>
    </row>
    <row r="718" spans="1:7" x14ac:dyDescent="0.2">
      <c r="A718" s="62">
        <v>42989</v>
      </c>
      <c r="B718" s="44">
        <v>31.49</v>
      </c>
      <c r="C718" s="44">
        <v>40.19</v>
      </c>
      <c r="D718" s="44">
        <v>32.46</v>
      </c>
      <c r="E718" s="44">
        <v>41.19</v>
      </c>
      <c r="F718" s="44">
        <v>33.31</v>
      </c>
      <c r="G718" s="44">
        <v>42.14</v>
      </c>
    </row>
    <row r="719" spans="1:7" x14ac:dyDescent="0.2">
      <c r="A719" s="62">
        <v>42986</v>
      </c>
      <c r="B719" s="44">
        <v>32</v>
      </c>
      <c r="C719" s="44">
        <v>40.58</v>
      </c>
      <c r="D719" s="44">
        <v>32.979999999999997</v>
      </c>
      <c r="E719" s="44">
        <v>41.55</v>
      </c>
      <c r="F719" s="44">
        <v>33.83</v>
      </c>
      <c r="G719" s="44">
        <v>42.5</v>
      </c>
    </row>
    <row r="720" spans="1:7" x14ac:dyDescent="0.2">
      <c r="A720" s="62">
        <v>42985</v>
      </c>
      <c r="B720" s="44">
        <v>31.44</v>
      </c>
      <c r="C720" s="44">
        <v>40.090000000000003</v>
      </c>
      <c r="D720" s="44">
        <v>32.39</v>
      </c>
      <c r="E720" s="44">
        <v>40.99</v>
      </c>
      <c r="F720" s="44">
        <v>33.29</v>
      </c>
      <c r="G720" s="44">
        <v>41.89</v>
      </c>
    </row>
    <row r="721" spans="1:7" x14ac:dyDescent="0.2">
      <c r="A721" s="62">
        <v>42984</v>
      </c>
      <c r="B721" s="44">
        <v>31.48</v>
      </c>
      <c r="C721" s="44">
        <v>40.200000000000003</v>
      </c>
      <c r="D721" s="44">
        <v>32.450000000000003</v>
      </c>
      <c r="E721" s="44">
        <v>41.15</v>
      </c>
      <c r="F721" s="44">
        <v>33.299999999999997</v>
      </c>
      <c r="G721" s="44">
        <v>42.1</v>
      </c>
    </row>
    <row r="722" spans="1:7" x14ac:dyDescent="0.2">
      <c r="A722" s="62">
        <v>42983</v>
      </c>
      <c r="B722" s="44">
        <v>31.13</v>
      </c>
      <c r="C722" s="44">
        <v>39.799999999999997</v>
      </c>
      <c r="D722" s="44">
        <v>32.1</v>
      </c>
      <c r="E722" s="44">
        <v>40.78</v>
      </c>
      <c r="F722" s="44">
        <v>32.950000000000003</v>
      </c>
      <c r="G722" s="44">
        <v>41.73</v>
      </c>
    </row>
    <row r="723" spans="1:7" x14ac:dyDescent="0.2">
      <c r="A723" s="62">
        <v>42982</v>
      </c>
      <c r="B723" s="44">
        <v>30.85</v>
      </c>
      <c r="C723" s="44">
        <v>39.4</v>
      </c>
      <c r="D723" s="44">
        <v>31.85</v>
      </c>
      <c r="E723" s="44">
        <v>40.4</v>
      </c>
      <c r="F723" s="44">
        <v>32.65</v>
      </c>
      <c r="G723" s="44">
        <v>41.4</v>
      </c>
    </row>
    <row r="724" spans="1:7" x14ac:dyDescent="0.2">
      <c r="A724" s="62">
        <v>42979</v>
      </c>
      <c r="B724" s="44">
        <v>30.73</v>
      </c>
      <c r="C724" s="44">
        <v>39.43</v>
      </c>
      <c r="D724" s="44">
        <v>31.71</v>
      </c>
      <c r="E724" s="44">
        <v>40.409999999999997</v>
      </c>
      <c r="F724" s="44">
        <v>32.56</v>
      </c>
      <c r="G724" s="44">
        <v>41.36</v>
      </c>
    </row>
    <row r="725" spans="1:7" x14ac:dyDescent="0.2">
      <c r="A725" s="62">
        <v>42978</v>
      </c>
      <c r="B725" s="44">
        <v>30.7</v>
      </c>
      <c r="C725" s="44">
        <v>39.090000000000003</v>
      </c>
      <c r="D725" s="44">
        <v>31.54</v>
      </c>
      <c r="E725" s="44">
        <v>40.04</v>
      </c>
      <c r="F725" s="44">
        <v>32.44</v>
      </c>
      <c r="G725" s="44">
        <v>40.94</v>
      </c>
    </row>
    <row r="726" spans="1:7" x14ac:dyDescent="0.2">
      <c r="A726" s="62">
        <v>42977</v>
      </c>
      <c r="B726" s="44">
        <v>30.83</v>
      </c>
      <c r="C726" s="44">
        <v>39.479999999999997</v>
      </c>
      <c r="D726" s="44">
        <v>31.8</v>
      </c>
      <c r="E726" s="44">
        <v>40.450000000000003</v>
      </c>
      <c r="F726" s="44">
        <v>32.65</v>
      </c>
      <c r="G726" s="44">
        <v>41.4</v>
      </c>
    </row>
    <row r="727" spans="1:7" x14ac:dyDescent="0.2">
      <c r="A727" s="62">
        <v>42976</v>
      </c>
      <c r="B727" s="44">
        <v>30.69</v>
      </c>
      <c r="C727" s="44">
        <v>39.39</v>
      </c>
      <c r="D727" s="44">
        <v>31.66</v>
      </c>
      <c r="E727" s="44">
        <v>40.36</v>
      </c>
      <c r="F727" s="44">
        <v>32.51</v>
      </c>
      <c r="G727" s="44">
        <v>41.31</v>
      </c>
    </row>
    <row r="728" spans="1:7" x14ac:dyDescent="0.2">
      <c r="A728" s="62">
        <v>42975</v>
      </c>
      <c r="B728" s="44">
        <v>31.1</v>
      </c>
      <c r="C728" s="44">
        <v>39.799999999999997</v>
      </c>
      <c r="D728" s="44">
        <v>32.1</v>
      </c>
      <c r="E728" s="44">
        <v>40.799999999999997</v>
      </c>
      <c r="F728" s="44">
        <v>32.9</v>
      </c>
      <c r="G728" s="44">
        <v>41.8</v>
      </c>
    </row>
    <row r="729" spans="1:7" x14ac:dyDescent="0.2">
      <c r="A729" s="62">
        <v>42972</v>
      </c>
      <c r="B729" s="44">
        <v>31.16</v>
      </c>
      <c r="C729" s="44">
        <v>39.53</v>
      </c>
      <c r="D729" s="44">
        <v>32.130000000000003</v>
      </c>
      <c r="E729" s="44">
        <v>40.51</v>
      </c>
      <c r="F729" s="44">
        <v>32.979999999999997</v>
      </c>
      <c r="G729" s="44">
        <v>41.46</v>
      </c>
    </row>
    <row r="730" spans="1:7" x14ac:dyDescent="0.2">
      <c r="A730" s="62">
        <v>42971</v>
      </c>
      <c r="B730" s="44">
        <v>31.2</v>
      </c>
      <c r="C730" s="44">
        <v>39.6</v>
      </c>
      <c r="D730" s="44">
        <v>32.18</v>
      </c>
      <c r="E730" s="44">
        <v>40.58</v>
      </c>
      <c r="F730" s="44">
        <v>33.03</v>
      </c>
      <c r="G730" s="44">
        <v>41.53</v>
      </c>
    </row>
    <row r="731" spans="1:7" x14ac:dyDescent="0.2">
      <c r="A731" s="62">
        <v>42970</v>
      </c>
      <c r="B731" s="44">
        <v>31</v>
      </c>
      <c r="C731" s="44">
        <v>39.5</v>
      </c>
      <c r="D731" s="44">
        <v>32.03</v>
      </c>
      <c r="E731" s="44">
        <v>40.479999999999997</v>
      </c>
      <c r="F731" s="44">
        <v>32.880000000000003</v>
      </c>
      <c r="G731" s="44">
        <v>41.43</v>
      </c>
    </row>
    <row r="732" spans="1:7" x14ac:dyDescent="0.2">
      <c r="A732" s="62">
        <v>42969</v>
      </c>
      <c r="B732" s="44">
        <v>30.81</v>
      </c>
      <c r="C732" s="44">
        <v>39.35</v>
      </c>
      <c r="D732" s="44">
        <v>31.79</v>
      </c>
      <c r="E732" s="44">
        <v>40.14</v>
      </c>
      <c r="F732" s="44">
        <v>32.64</v>
      </c>
      <c r="G732" s="44">
        <v>41.09</v>
      </c>
    </row>
    <row r="733" spans="1:7" x14ac:dyDescent="0.2">
      <c r="A733" s="62">
        <v>42968</v>
      </c>
      <c r="B733" s="44">
        <v>31.03</v>
      </c>
      <c r="C733" s="44">
        <v>39.409999999999997</v>
      </c>
      <c r="D733" s="44">
        <v>32.01</v>
      </c>
      <c r="E733" s="44">
        <v>40.380000000000003</v>
      </c>
      <c r="F733" s="44">
        <v>32.86</v>
      </c>
      <c r="G733" s="44">
        <v>41.33</v>
      </c>
    </row>
    <row r="734" spans="1:7" x14ac:dyDescent="0.2">
      <c r="A734" s="62">
        <v>42965</v>
      </c>
      <c r="B734" s="44">
        <v>31.1</v>
      </c>
      <c r="C734" s="44">
        <v>39.5</v>
      </c>
      <c r="D734" s="44">
        <v>32.08</v>
      </c>
      <c r="E734" s="44">
        <v>40.479999999999997</v>
      </c>
      <c r="F734" s="44">
        <v>32.93</v>
      </c>
      <c r="G734" s="44">
        <v>41.43</v>
      </c>
    </row>
    <row r="735" spans="1:7" x14ac:dyDescent="0.2">
      <c r="A735" s="62">
        <v>42964</v>
      </c>
      <c r="B735" s="44">
        <v>31.1</v>
      </c>
      <c r="C735" s="44">
        <v>39.380000000000003</v>
      </c>
      <c r="D735" s="44">
        <v>32.08</v>
      </c>
      <c r="E735" s="44">
        <v>40.35</v>
      </c>
      <c r="F735" s="44">
        <v>32.93</v>
      </c>
      <c r="G735" s="44">
        <v>41.3</v>
      </c>
    </row>
    <row r="736" spans="1:7" x14ac:dyDescent="0.2">
      <c r="A736" s="62">
        <v>42963</v>
      </c>
      <c r="B736" s="44">
        <v>31.01</v>
      </c>
      <c r="C736" s="44">
        <v>39.19</v>
      </c>
      <c r="D736" s="44">
        <v>31.99</v>
      </c>
      <c r="E736" s="44">
        <v>40.159999999999997</v>
      </c>
      <c r="F736" s="44">
        <v>32.840000000000003</v>
      </c>
      <c r="G736" s="44">
        <v>41.11</v>
      </c>
    </row>
    <row r="737" spans="1:7" x14ac:dyDescent="0.2">
      <c r="A737" s="62">
        <v>42962</v>
      </c>
      <c r="B737" s="44">
        <v>30.76</v>
      </c>
      <c r="C737" s="44">
        <v>38.979999999999997</v>
      </c>
      <c r="D737" s="44">
        <v>31.73</v>
      </c>
      <c r="E737" s="44">
        <v>39.96</v>
      </c>
      <c r="F737" s="44">
        <v>32.58</v>
      </c>
      <c r="G737" s="44">
        <v>40.909999999999997</v>
      </c>
    </row>
    <row r="738" spans="1:7" x14ac:dyDescent="0.2">
      <c r="A738" s="62">
        <v>42961</v>
      </c>
      <c r="B738" s="44">
        <v>30.91</v>
      </c>
      <c r="C738" s="44">
        <v>39.19</v>
      </c>
      <c r="D738" s="44">
        <v>31.89</v>
      </c>
      <c r="E738" s="44">
        <v>40.159999999999997</v>
      </c>
      <c r="F738" s="44">
        <v>32.74</v>
      </c>
      <c r="G738" s="44">
        <v>41.11</v>
      </c>
    </row>
    <row r="739" spans="1:7" x14ac:dyDescent="0.2">
      <c r="A739" s="62">
        <v>42958</v>
      </c>
      <c r="B739" s="44">
        <v>30.7</v>
      </c>
      <c r="C739" s="44">
        <v>39.1</v>
      </c>
      <c r="D739" s="44">
        <v>31.8</v>
      </c>
      <c r="E739" s="44">
        <v>40.1</v>
      </c>
      <c r="F739" s="44">
        <v>32.6</v>
      </c>
      <c r="G739" s="44">
        <v>41.1</v>
      </c>
    </row>
    <row r="740" spans="1:7" x14ac:dyDescent="0.2">
      <c r="A740" s="62">
        <v>42957</v>
      </c>
      <c r="B740" s="44">
        <v>30.49</v>
      </c>
      <c r="C740" s="44">
        <v>38.69</v>
      </c>
      <c r="D740" s="44">
        <v>31.47</v>
      </c>
      <c r="E740" s="44">
        <v>39.67</v>
      </c>
      <c r="F740" s="44">
        <v>32.32</v>
      </c>
      <c r="G740" s="44">
        <v>40.619999999999997</v>
      </c>
    </row>
    <row r="741" spans="1:7" x14ac:dyDescent="0.2">
      <c r="A741" s="62">
        <v>42956</v>
      </c>
      <c r="B741" s="44">
        <v>30.34</v>
      </c>
      <c r="C741" s="44">
        <v>38.549999999999997</v>
      </c>
      <c r="D741" s="44">
        <v>31.32</v>
      </c>
      <c r="E741" s="44">
        <v>39.54</v>
      </c>
      <c r="F741" s="44">
        <v>32.17</v>
      </c>
      <c r="G741" s="44">
        <v>40.49</v>
      </c>
    </row>
    <row r="742" spans="1:7" x14ac:dyDescent="0.2">
      <c r="A742" s="62">
        <v>42955</v>
      </c>
      <c r="B742" s="44">
        <v>30.09</v>
      </c>
      <c r="C742" s="44">
        <v>38.31</v>
      </c>
      <c r="D742" s="44">
        <v>31.06</v>
      </c>
      <c r="E742" s="44">
        <v>39.31</v>
      </c>
      <c r="F742" s="44">
        <v>31.91</v>
      </c>
      <c r="G742" s="44">
        <v>40.26</v>
      </c>
    </row>
    <row r="743" spans="1:7" x14ac:dyDescent="0.2">
      <c r="A743" s="62">
        <v>42954</v>
      </c>
      <c r="B743" s="44">
        <v>30.26</v>
      </c>
      <c r="C743" s="44">
        <v>38.46</v>
      </c>
      <c r="D743" s="44">
        <v>31.24</v>
      </c>
      <c r="E743" s="44">
        <v>39.46</v>
      </c>
      <c r="F743" s="44">
        <v>32.090000000000003</v>
      </c>
      <c r="G743" s="44">
        <v>40.409999999999997</v>
      </c>
    </row>
    <row r="744" spans="1:7" x14ac:dyDescent="0.2">
      <c r="A744" s="62">
        <v>42951</v>
      </c>
      <c r="B744" s="44">
        <v>30.21</v>
      </c>
      <c r="C744" s="44">
        <v>38.409999999999997</v>
      </c>
      <c r="D744" s="44">
        <v>31.19</v>
      </c>
      <c r="E744" s="44">
        <v>39.409999999999997</v>
      </c>
      <c r="F744" s="44">
        <v>32.04</v>
      </c>
      <c r="G744" s="44">
        <v>40.36</v>
      </c>
    </row>
    <row r="745" spans="1:7" x14ac:dyDescent="0.2">
      <c r="A745" s="62">
        <v>42950</v>
      </c>
      <c r="B745" s="44">
        <v>30.2</v>
      </c>
      <c r="C745" s="44">
        <v>38.409999999999997</v>
      </c>
      <c r="D745" s="44">
        <v>31.16</v>
      </c>
      <c r="E745" s="44">
        <v>39.409999999999997</v>
      </c>
      <c r="F745" s="44">
        <v>32.01</v>
      </c>
      <c r="G745" s="44">
        <v>40.36</v>
      </c>
    </row>
    <row r="746" spans="1:7" x14ac:dyDescent="0.2">
      <c r="A746" s="62">
        <v>42949</v>
      </c>
      <c r="B746" s="44">
        <v>30.24</v>
      </c>
      <c r="C746" s="44">
        <v>38.42</v>
      </c>
      <c r="D746" s="44">
        <v>31.22</v>
      </c>
      <c r="E746" s="44">
        <v>39.42</v>
      </c>
      <c r="F746" s="44">
        <v>32.07</v>
      </c>
      <c r="G746" s="44">
        <v>40.369999999999997</v>
      </c>
    </row>
    <row r="747" spans="1:7" x14ac:dyDescent="0.2">
      <c r="A747" s="62">
        <v>42948</v>
      </c>
      <c r="B747" s="44">
        <v>30.35</v>
      </c>
      <c r="C747" s="44">
        <v>38.6</v>
      </c>
      <c r="D747" s="44">
        <v>31.35</v>
      </c>
      <c r="E747" s="44">
        <v>39.6</v>
      </c>
      <c r="F747" s="44">
        <v>32.15</v>
      </c>
      <c r="G747" s="44">
        <v>40.6</v>
      </c>
    </row>
    <row r="748" spans="1:7" x14ac:dyDescent="0.2">
      <c r="A748" s="62">
        <v>42947</v>
      </c>
      <c r="B748" s="44">
        <v>30.46</v>
      </c>
      <c r="C748" s="44">
        <v>38.74</v>
      </c>
      <c r="D748" s="44">
        <v>31.44</v>
      </c>
      <c r="E748" s="44">
        <v>39.69</v>
      </c>
      <c r="F748" s="44">
        <v>32.29</v>
      </c>
      <c r="G748" s="44">
        <v>40.64</v>
      </c>
    </row>
    <row r="749" spans="1:7" x14ac:dyDescent="0.2">
      <c r="A749" s="62">
        <v>42944</v>
      </c>
      <c r="B749" s="44">
        <v>30.24</v>
      </c>
      <c r="C749" s="44">
        <v>38.520000000000003</v>
      </c>
      <c r="D749" s="44">
        <v>31.22</v>
      </c>
      <c r="E749" s="44">
        <v>39.47</v>
      </c>
      <c r="F749" s="44">
        <v>32.07</v>
      </c>
      <c r="G749" s="44">
        <v>40.42</v>
      </c>
    </row>
    <row r="750" spans="1:7" x14ac:dyDescent="0.2">
      <c r="A750" s="62">
        <v>42943</v>
      </c>
      <c r="B750" s="44">
        <v>30.23</v>
      </c>
      <c r="C750" s="44">
        <v>38.5</v>
      </c>
      <c r="D750" s="44">
        <v>31.2</v>
      </c>
      <c r="E750" s="44">
        <v>39.450000000000003</v>
      </c>
      <c r="F750" s="44">
        <v>32.049999999999997</v>
      </c>
      <c r="G750" s="44">
        <v>40.4</v>
      </c>
    </row>
    <row r="751" spans="1:7" x14ac:dyDescent="0.2">
      <c r="A751" s="62">
        <v>42942</v>
      </c>
      <c r="B751" s="44">
        <v>30.25</v>
      </c>
      <c r="C751" s="44">
        <v>38.53</v>
      </c>
      <c r="D751" s="44">
        <v>31.23</v>
      </c>
      <c r="E751" s="44">
        <v>39.479999999999997</v>
      </c>
      <c r="F751" s="44">
        <v>32.08</v>
      </c>
      <c r="G751" s="44">
        <v>40.43</v>
      </c>
    </row>
    <row r="752" spans="1:7" x14ac:dyDescent="0.2">
      <c r="A752" s="62">
        <v>42941</v>
      </c>
      <c r="B752" s="44">
        <v>30.04</v>
      </c>
      <c r="C752" s="44">
        <v>38.26</v>
      </c>
      <c r="D752" s="44">
        <v>31.01</v>
      </c>
      <c r="E752" s="44">
        <v>39.21</v>
      </c>
      <c r="F752" s="44">
        <v>31.86</v>
      </c>
      <c r="G752" s="44">
        <v>40.159999999999997</v>
      </c>
    </row>
    <row r="753" spans="1:7" x14ac:dyDescent="0.2">
      <c r="A753" s="62">
        <v>42940</v>
      </c>
      <c r="B753" s="44">
        <v>30.09</v>
      </c>
      <c r="C753" s="44">
        <v>38.549999999999997</v>
      </c>
      <c r="D753" s="44">
        <v>31.06</v>
      </c>
      <c r="E753" s="44">
        <v>39.26</v>
      </c>
      <c r="F753" s="44">
        <v>31.91</v>
      </c>
      <c r="G753" s="44">
        <v>40.21</v>
      </c>
    </row>
    <row r="754" spans="1:7" x14ac:dyDescent="0.2">
      <c r="A754" s="62">
        <v>42937</v>
      </c>
      <c r="B754" s="44">
        <v>30.39</v>
      </c>
      <c r="C754" s="44">
        <v>38.61</v>
      </c>
      <c r="D754" s="44">
        <v>31.36</v>
      </c>
      <c r="E754" s="44">
        <v>39.54</v>
      </c>
      <c r="F754" s="44">
        <v>32.21</v>
      </c>
      <c r="G754" s="44">
        <v>40.49</v>
      </c>
    </row>
    <row r="755" spans="1:7" x14ac:dyDescent="0.2">
      <c r="A755" s="62">
        <v>42936</v>
      </c>
      <c r="B755" s="44">
        <v>30.56</v>
      </c>
      <c r="C755" s="44">
        <v>38.64</v>
      </c>
      <c r="D755" s="44">
        <v>31.54</v>
      </c>
      <c r="E755" s="44">
        <v>39.56</v>
      </c>
      <c r="F755" s="44">
        <v>32.39</v>
      </c>
      <c r="G755" s="44">
        <v>40.51</v>
      </c>
    </row>
    <row r="756" spans="1:7" x14ac:dyDescent="0.2">
      <c r="A756" s="62">
        <v>42935</v>
      </c>
      <c r="B756" s="44">
        <v>30.41</v>
      </c>
      <c r="C756" s="44">
        <v>38.56</v>
      </c>
      <c r="D756" s="44">
        <v>31.39</v>
      </c>
      <c r="E756" s="44">
        <v>39.49</v>
      </c>
      <c r="F756" s="44">
        <v>32.24</v>
      </c>
      <c r="G756" s="44">
        <v>40.44</v>
      </c>
    </row>
    <row r="757" spans="1:7" x14ac:dyDescent="0.2">
      <c r="A757" s="62">
        <v>42934</v>
      </c>
      <c r="B757" s="44">
        <v>30.41</v>
      </c>
      <c r="C757" s="44">
        <v>38.54</v>
      </c>
      <c r="D757" s="44">
        <v>31.39</v>
      </c>
      <c r="E757" s="44">
        <v>39.46</v>
      </c>
      <c r="F757" s="44">
        <v>32.24</v>
      </c>
      <c r="G757" s="44">
        <v>40.409999999999997</v>
      </c>
    </row>
    <row r="758" spans="1:7" x14ac:dyDescent="0.2">
      <c r="A758" s="62">
        <v>42933</v>
      </c>
      <c r="B758" s="44">
        <v>30.3</v>
      </c>
      <c r="C758" s="44">
        <v>38.450000000000003</v>
      </c>
      <c r="D758" s="44">
        <v>31.28</v>
      </c>
      <c r="E758" s="44">
        <v>39.380000000000003</v>
      </c>
      <c r="F758" s="44">
        <v>32.130000000000003</v>
      </c>
      <c r="G758" s="44">
        <v>40.33</v>
      </c>
    </row>
    <row r="759" spans="1:7" x14ac:dyDescent="0.2">
      <c r="A759" s="62">
        <v>42930</v>
      </c>
      <c r="B759" s="44">
        <v>30.2</v>
      </c>
      <c r="C759" s="44">
        <v>38.33</v>
      </c>
      <c r="D759" s="44">
        <v>31.18</v>
      </c>
      <c r="E759" s="44">
        <v>39.25</v>
      </c>
      <c r="F759" s="44">
        <v>32.03</v>
      </c>
      <c r="G759" s="44">
        <v>40.200000000000003</v>
      </c>
    </row>
    <row r="760" spans="1:7" x14ac:dyDescent="0.2">
      <c r="A760" s="62">
        <v>42929</v>
      </c>
      <c r="B760" s="44">
        <v>30.22</v>
      </c>
      <c r="C760" s="44">
        <v>38.24</v>
      </c>
      <c r="D760" s="44">
        <v>31.19</v>
      </c>
      <c r="E760" s="44">
        <v>39.22</v>
      </c>
      <c r="F760" s="44">
        <v>32.04</v>
      </c>
      <c r="G760" s="44">
        <v>40.17</v>
      </c>
    </row>
    <row r="761" spans="1:7" x14ac:dyDescent="0.2">
      <c r="A761" s="62">
        <v>42928</v>
      </c>
      <c r="B761" s="44">
        <v>30.14</v>
      </c>
      <c r="C761" s="44">
        <v>38.24</v>
      </c>
      <c r="D761" s="44">
        <v>31.12</v>
      </c>
      <c r="E761" s="44">
        <v>39.22</v>
      </c>
      <c r="F761" s="44">
        <v>31.97</v>
      </c>
      <c r="G761" s="44">
        <v>40.17</v>
      </c>
    </row>
    <row r="762" spans="1:7" x14ac:dyDescent="0.2">
      <c r="A762" s="62">
        <v>42927</v>
      </c>
      <c r="B762" s="44">
        <v>30.05</v>
      </c>
      <c r="C762" s="44">
        <v>38.15</v>
      </c>
      <c r="D762" s="44">
        <v>31.03</v>
      </c>
      <c r="E762" s="44">
        <v>39.130000000000003</v>
      </c>
      <c r="F762" s="44">
        <v>31.88</v>
      </c>
      <c r="G762" s="44">
        <v>40.08</v>
      </c>
    </row>
    <row r="763" spans="1:7" x14ac:dyDescent="0.2">
      <c r="A763" s="62">
        <v>42926</v>
      </c>
      <c r="B763" s="44">
        <v>30.4</v>
      </c>
      <c r="C763" s="44">
        <v>38.4</v>
      </c>
      <c r="D763" s="44">
        <v>31.38</v>
      </c>
      <c r="E763" s="44">
        <v>39.380000000000003</v>
      </c>
      <c r="F763" s="44">
        <v>32.229999999999997</v>
      </c>
      <c r="G763" s="44">
        <v>40.33</v>
      </c>
    </row>
    <row r="764" spans="1:7" x14ac:dyDescent="0.2">
      <c r="A764" s="62">
        <v>42923</v>
      </c>
      <c r="B764" s="44">
        <v>30.32</v>
      </c>
      <c r="C764" s="44">
        <v>38.32</v>
      </c>
      <c r="D764" s="44">
        <v>31.29</v>
      </c>
      <c r="E764" s="44">
        <v>39.29</v>
      </c>
      <c r="F764" s="44">
        <v>32.14</v>
      </c>
      <c r="G764" s="44">
        <v>40.24</v>
      </c>
    </row>
    <row r="765" spans="1:7" x14ac:dyDescent="0.2">
      <c r="A765" s="62">
        <v>42922</v>
      </c>
      <c r="B765" s="44">
        <v>30.18</v>
      </c>
      <c r="C765" s="44">
        <v>38.26</v>
      </c>
      <c r="D765" s="44">
        <v>31.16</v>
      </c>
      <c r="E765" s="44">
        <v>39.229999999999997</v>
      </c>
      <c r="F765" s="44">
        <v>32.01</v>
      </c>
      <c r="G765" s="44">
        <v>40.18</v>
      </c>
    </row>
    <row r="766" spans="1:7" x14ac:dyDescent="0.2">
      <c r="A766" s="62">
        <v>42921</v>
      </c>
      <c r="B766" s="44">
        <v>29.89</v>
      </c>
      <c r="C766" s="44">
        <v>38.04</v>
      </c>
      <c r="D766" s="44">
        <v>30.86</v>
      </c>
      <c r="E766" s="44">
        <v>38.96</v>
      </c>
      <c r="F766" s="44">
        <v>31.71</v>
      </c>
      <c r="G766" s="44">
        <v>39.909999999999997</v>
      </c>
    </row>
    <row r="767" spans="1:7" x14ac:dyDescent="0.2">
      <c r="A767" s="62">
        <v>42920</v>
      </c>
      <c r="B767" s="44">
        <v>29.73</v>
      </c>
      <c r="C767" s="44">
        <v>37.83</v>
      </c>
      <c r="D767" s="44">
        <v>30.7</v>
      </c>
      <c r="E767" s="44">
        <v>38.799999999999997</v>
      </c>
      <c r="F767" s="44">
        <v>31.55</v>
      </c>
      <c r="G767" s="44">
        <v>39.75</v>
      </c>
    </row>
    <row r="768" spans="1:7" x14ac:dyDescent="0.2">
      <c r="A768" s="62">
        <v>42919</v>
      </c>
      <c r="B768" s="44">
        <v>29.57</v>
      </c>
      <c r="C768" s="44">
        <v>37.67</v>
      </c>
      <c r="D768" s="44">
        <v>30.54</v>
      </c>
      <c r="E768" s="44">
        <v>38.619999999999997</v>
      </c>
      <c r="F768" s="44">
        <v>31.39</v>
      </c>
      <c r="G768" s="44">
        <v>39.57</v>
      </c>
    </row>
    <row r="769" spans="1:7" x14ac:dyDescent="0.2">
      <c r="A769" s="62">
        <v>42916</v>
      </c>
      <c r="B769" s="44">
        <v>29.49</v>
      </c>
      <c r="C769" s="44">
        <v>37.61</v>
      </c>
      <c r="D769" s="44">
        <v>30.46</v>
      </c>
      <c r="E769" s="44">
        <v>38.56</v>
      </c>
      <c r="F769" s="44">
        <v>31.31</v>
      </c>
      <c r="G769" s="44">
        <v>39.51</v>
      </c>
    </row>
    <row r="770" spans="1:7" x14ac:dyDescent="0.2">
      <c r="A770" s="62">
        <v>42915</v>
      </c>
      <c r="B770" s="44">
        <v>29.48</v>
      </c>
      <c r="C770" s="44">
        <v>37.6</v>
      </c>
      <c r="D770" s="44">
        <v>30.45</v>
      </c>
      <c r="E770" s="44">
        <v>38.549999999999997</v>
      </c>
      <c r="F770" s="44">
        <v>31.3</v>
      </c>
      <c r="G770" s="44">
        <v>39.5</v>
      </c>
    </row>
    <row r="771" spans="1:7" x14ac:dyDescent="0.2">
      <c r="A771" s="62">
        <v>42914</v>
      </c>
      <c r="B771" s="44">
        <v>29.43</v>
      </c>
      <c r="C771" s="44">
        <v>37.6</v>
      </c>
      <c r="D771" s="44">
        <v>30.4</v>
      </c>
      <c r="E771" s="44">
        <v>38.549999999999997</v>
      </c>
      <c r="F771" s="44">
        <v>31.25</v>
      </c>
      <c r="G771" s="44">
        <v>39.5</v>
      </c>
    </row>
    <row r="772" spans="1:7" x14ac:dyDescent="0.2">
      <c r="A772" s="62">
        <v>42913</v>
      </c>
      <c r="B772" s="44">
        <v>29.4</v>
      </c>
      <c r="C772" s="44">
        <v>37.5</v>
      </c>
      <c r="D772" s="44">
        <v>30.28</v>
      </c>
      <c r="E772" s="44">
        <v>38.479999999999997</v>
      </c>
      <c r="F772" s="44">
        <v>31.13</v>
      </c>
      <c r="G772" s="44">
        <v>39.43</v>
      </c>
    </row>
    <row r="773" spans="1:7" x14ac:dyDescent="0.2">
      <c r="A773" s="62">
        <v>42912</v>
      </c>
      <c r="B773" s="44">
        <v>29.4</v>
      </c>
      <c r="C773" s="44">
        <v>37.479999999999997</v>
      </c>
      <c r="D773" s="44">
        <v>30.28</v>
      </c>
      <c r="E773" s="44">
        <v>38.450000000000003</v>
      </c>
      <c r="F773" s="44">
        <v>31.13</v>
      </c>
      <c r="G773" s="44">
        <v>39.4</v>
      </c>
    </row>
    <row r="774" spans="1:7" x14ac:dyDescent="0.2">
      <c r="A774" s="62">
        <v>42909</v>
      </c>
      <c r="B774" s="44">
        <v>29.4</v>
      </c>
      <c r="C774" s="44">
        <v>37.42</v>
      </c>
      <c r="D774" s="44">
        <v>30.29</v>
      </c>
      <c r="E774" s="44">
        <v>38.39</v>
      </c>
      <c r="F774" s="44">
        <v>31.14</v>
      </c>
      <c r="G774" s="44">
        <v>39.340000000000003</v>
      </c>
    </row>
    <row r="775" spans="1:7" x14ac:dyDescent="0.2">
      <c r="A775" s="62">
        <v>42908</v>
      </c>
      <c r="B775" s="44">
        <v>29.43</v>
      </c>
      <c r="C775" s="44">
        <v>37.549999999999997</v>
      </c>
      <c r="D775" s="44">
        <v>30.4</v>
      </c>
      <c r="E775" s="44">
        <v>38.53</v>
      </c>
      <c r="F775" s="44">
        <v>31.25</v>
      </c>
      <c r="G775" s="44">
        <v>39.479999999999997</v>
      </c>
    </row>
    <row r="776" spans="1:7" x14ac:dyDescent="0.2">
      <c r="A776" s="62">
        <v>42907</v>
      </c>
      <c r="B776" s="44">
        <v>29.61</v>
      </c>
      <c r="C776" s="44">
        <v>37.76</v>
      </c>
      <c r="D776" s="44">
        <v>30.58</v>
      </c>
      <c r="E776" s="44">
        <v>38.729999999999997</v>
      </c>
      <c r="F776" s="44">
        <v>31.43</v>
      </c>
      <c r="G776" s="44">
        <v>39.68</v>
      </c>
    </row>
    <row r="777" spans="1:7" x14ac:dyDescent="0.2">
      <c r="A777" s="62">
        <v>42906</v>
      </c>
      <c r="B777" s="44">
        <v>29.75</v>
      </c>
      <c r="C777" s="44">
        <v>37.909999999999997</v>
      </c>
      <c r="D777" s="44">
        <v>30.69</v>
      </c>
      <c r="E777" s="44">
        <v>38.89</v>
      </c>
      <c r="F777" s="44">
        <v>31.54</v>
      </c>
      <c r="G777" s="44">
        <v>39.840000000000003</v>
      </c>
    </row>
    <row r="778" spans="1:7" x14ac:dyDescent="0.2">
      <c r="A778" s="62">
        <v>42905</v>
      </c>
      <c r="B778" s="44">
        <v>29.71</v>
      </c>
      <c r="C778" s="44">
        <v>37.89</v>
      </c>
      <c r="D778" s="44">
        <v>30.69</v>
      </c>
      <c r="E778" s="44">
        <v>38.86</v>
      </c>
      <c r="F778" s="44">
        <v>31.54</v>
      </c>
      <c r="G778" s="44">
        <v>39.81</v>
      </c>
    </row>
    <row r="779" spans="1:7" x14ac:dyDescent="0.2">
      <c r="A779" s="62">
        <v>42902</v>
      </c>
      <c r="B779" s="44">
        <v>29.6</v>
      </c>
      <c r="C779" s="44">
        <v>37.71</v>
      </c>
      <c r="D779" s="44">
        <v>30.36</v>
      </c>
      <c r="E779" s="44">
        <v>38.69</v>
      </c>
      <c r="F779" s="44">
        <v>31.21</v>
      </c>
      <c r="G779" s="44">
        <v>39.64</v>
      </c>
    </row>
    <row r="780" spans="1:7" x14ac:dyDescent="0.2">
      <c r="A780" s="62">
        <v>42901</v>
      </c>
      <c r="B780" s="44">
        <v>29.55</v>
      </c>
      <c r="C780" s="44">
        <v>37.71</v>
      </c>
      <c r="D780" s="44">
        <v>30.46</v>
      </c>
      <c r="E780" s="44">
        <v>38.69</v>
      </c>
      <c r="F780" s="44">
        <v>31.31</v>
      </c>
      <c r="G780" s="44">
        <v>39.64</v>
      </c>
    </row>
    <row r="781" spans="1:7" x14ac:dyDescent="0.2">
      <c r="A781" s="62">
        <v>42900</v>
      </c>
      <c r="B781" s="44">
        <v>29.55</v>
      </c>
      <c r="C781" s="44">
        <v>37.71</v>
      </c>
      <c r="D781" s="44">
        <v>30.46</v>
      </c>
      <c r="E781" s="44">
        <v>38.69</v>
      </c>
      <c r="F781" s="44">
        <v>31.31</v>
      </c>
      <c r="G781" s="44">
        <v>39.64</v>
      </c>
    </row>
    <row r="782" spans="1:7" x14ac:dyDescent="0.2">
      <c r="A782" s="62">
        <v>42899</v>
      </c>
      <c r="B782" s="44">
        <v>29.4</v>
      </c>
      <c r="C782" s="44">
        <v>37.54</v>
      </c>
      <c r="D782" s="44">
        <v>30.31</v>
      </c>
      <c r="E782" s="44">
        <v>38.51</v>
      </c>
      <c r="F782" s="44">
        <v>31.16</v>
      </c>
      <c r="G782" s="44">
        <v>39.46</v>
      </c>
    </row>
    <row r="783" spans="1:7" x14ac:dyDescent="0.2">
      <c r="A783" s="62">
        <v>42898</v>
      </c>
      <c r="B783" s="44">
        <v>29.56</v>
      </c>
      <c r="C783" s="44">
        <v>37.729999999999997</v>
      </c>
      <c r="D783" s="44">
        <v>30.53</v>
      </c>
      <c r="E783" s="44">
        <v>38.71</v>
      </c>
      <c r="F783" s="44">
        <v>31.38</v>
      </c>
      <c r="G783" s="44">
        <v>39.659999999999997</v>
      </c>
    </row>
    <row r="784" spans="1:7" x14ac:dyDescent="0.2">
      <c r="A784" s="62">
        <v>42895</v>
      </c>
      <c r="B784" s="44">
        <v>29.89</v>
      </c>
      <c r="C784" s="44">
        <v>38.11</v>
      </c>
      <c r="D784" s="44">
        <v>30.86</v>
      </c>
      <c r="E784" s="44">
        <v>39.090000000000003</v>
      </c>
      <c r="F784" s="44">
        <v>31.74</v>
      </c>
      <c r="G784" s="44">
        <v>40.06</v>
      </c>
    </row>
    <row r="785" spans="1:7" x14ac:dyDescent="0.2">
      <c r="A785" s="62">
        <v>42894</v>
      </c>
      <c r="B785" s="44">
        <v>29.7</v>
      </c>
      <c r="C785" s="44">
        <v>37.9</v>
      </c>
      <c r="D785" s="44">
        <v>30.68</v>
      </c>
      <c r="E785" s="44">
        <v>38.880000000000003</v>
      </c>
      <c r="F785" s="44">
        <v>31.55</v>
      </c>
      <c r="G785" s="44">
        <v>39.85</v>
      </c>
    </row>
    <row r="786" spans="1:7" x14ac:dyDescent="0.2">
      <c r="A786" s="62">
        <v>42893</v>
      </c>
      <c r="B786" s="44">
        <v>29.69</v>
      </c>
      <c r="C786" s="44">
        <v>37.89</v>
      </c>
      <c r="D786" s="44">
        <v>30.67</v>
      </c>
      <c r="E786" s="44">
        <v>38.869999999999997</v>
      </c>
      <c r="F786" s="44">
        <v>31.54</v>
      </c>
      <c r="G786" s="44">
        <v>39.840000000000003</v>
      </c>
    </row>
    <row r="787" spans="1:7" x14ac:dyDescent="0.2">
      <c r="A787" s="62">
        <v>42892</v>
      </c>
      <c r="B787" s="44">
        <v>29.7</v>
      </c>
      <c r="C787" s="44">
        <v>37.909999999999997</v>
      </c>
      <c r="D787" s="44">
        <v>30.68</v>
      </c>
      <c r="E787" s="44">
        <v>38.89</v>
      </c>
      <c r="F787" s="44">
        <v>31.55</v>
      </c>
      <c r="G787" s="44">
        <v>39.86</v>
      </c>
    </row>
    <row r="788" spans="1:7" x14ac:dyDescent="0.2">
      <c r="A788" s="62">
        <v>42891</v>
      </c>
      <c r="B788" s="44">
        <v>29.8</v>
      </c>
      <c r="C788" s="44">
        <v>38</v>
      </c>
      <c r="D788" s="44">
        <v>30.8</v>
      </c>
      <c r="E788" s="44">
        <v>39</v>
      </c>
      <c r="F788" s="44">
        <v>31.68</v>
      </c>
      <c r="G788" s="44">
        <v>39.979999999999997</v>
      </c>
    </row>
    <row r="789" spans="1:7" x14ac:dyDescent="0.2">
      <c r="A789" s="62">
        <v>42888</v>
      </c>
      <c r="B789" s="44">
        <v>29.73</v>
      </c>
      <c r="C789" s="44">
        <v>37.93</v>
      </c>
      <c r="D789" s="44">
        <v>30.7</v>
      </c>
      <c r="E789" s="44">
        <v>38.9</v>
      </c>
      <c r="F789" s="44">
        <v>31.58</v>
      </c>
      <c r="G789" s="44">
        <v>39.880000000000003</v>
      </c>
    </row>
    <row r="790" spans="1:7" x14ac:dyDescent="0.2">
      <c r="A790" s="62">
        <v>42887</v>
      </c>
      <c r="B790" s="44">
        <v>29.45</v>
      </c>
      <c r="C790" s="44">
        <v>37.520000000000003</v>
      </c>
      <c r="D790" s="44">
        <v>30.39</v>
      </c>
      <c r="E790" s="44">
        <v>38.49</v>
      </c>
      <c r="F790" s="44">
        <v>31.27</v>
      </c>
      <c r="G790" s="44">
        <v>39.47</v>
      </c>
    </row>
    <row r="791" spans="1:7" x14ac:dyDescent="0.2">
      <c r="A791" s="62">
        <v>42886</v>
      </c>
      <c r="B791" s="44">
        <v>29.57</v>
      </c>
      <c r="C791" s="44">
        <v>37.700000000000003</v>
      </c>
      <c r="D791" s="44">
        <v>30.55</v>
      </c>
      <c r="E791" s="44">
        <v>38.67</v>
      </c>
      <c r="F791" s="44">
        <v>31.42</v>
      </c>
      <c r="G791" s="44">
        <v>39.65</v>
      </c>
    </row>
    <row r="792" spans="1:7" x14ac:dyDescent="0.2">
      <c r="A792" s="62">
        <v>42885</v>
      </c>
      <c r="B792" s="44">
        <v>29.79</v>
      </c>
      <c r="C792" s="44">
        <v>37.99</v>
      </c>
      <c r="D792" s="44">
        <v>30.77</v>
      </c>
      <c r="E792" s="44">
        <v>38.97</v>
      </c>
      <c r="F792" s="44">
        <v>31.64</v>
      </c>
      <c r="G792" s="44">
        <v>39.94</v>
      </c>
    </row>
    <row r="793" spans="1:7" x14ac:dyDescent="0.2">
      <c r="A793" s="62">
        <v>42884</v>
      </c>
      <c r="B793" s="44">
        <v>29.54</v>
      </c>
      <c r="C793" s="44">
        <v>37.840000000000003</v>
      </c>
      <c r="D793" s="44">
        <v>30.51</v>
      </c>
      <c r="E793" s="44">
        <v>38.81</v>
      </c>
      <c r="F793" s="44">
        <v>31.39</v>
      </c>
      <c r="G793" s="44">
        <v>39.79</v>
      </c>
    </row>
    <row r="794" spans="1:7" x14ac:dyDescent="0.2">
      <c r="A794" s="62">
        <v>42881</v>
      </c>
      <c r="B794" s="44">
        <v>29.3</v>
      </c>
      <c r="C794" s="44">
        <v>37.65</v>
      </c>
      <c r="D794" s="44">
        <v>30.3</v>
      </c>
      <c r="E794" s="44">
        <v>38.65</v>
      </c>
      <c r="F794" s="44">
        <v>31.1</v>
      </c>
      <c r="G794" s="44">
        <v>39.65</v>
      </c>
    </row>
    <row r="795" spans="1:7" x14ac:dyDescent="0.2">
      <c r="A795" s="62">
        <v>42880</v>
      </c>
      <c r="B795" s="44">
        <v>28.9</v>
      </c>
      <c r="C795" s="44">
        <v>37.18</v>
      </c>
      <c r="D795" s="44">
        <v>29.95</v>
      </c>
      <c r="E795" s="44">
        <v>38.229999999999997</v>
      </c>
      <c r="F795" s="44">
        <v>30.85</v>
      </c>
      <c r="G795" s="44">
        <v>39.22</v>
      </c>
    </row>
    <row r="796" spans="1:7" x14ac:dyDescent="0.2">
      <c r="A796" s="62">
        <v>42879</v>
      </c>
      <c r="B796" s="44">
        <v>29.5</v>
      </c>
      <c r="C796" s="44">
        <v>37.72</v>
      </c>
      <c r="D796" s="44">
        <v>30.44</v>
      </c>
      <c r="E796" s="44">
        <v>38.72</v>
      </c>
      <c r="F796" s="44">
        <v>31.32</v>
      </c>
      <c r="G796" s="44">
        <v>39.69</v>
      </c>
    </row>
    <row r="797" spans="1:7" x14ac:dyDescent="0.2">
      <c r="A797" s="62">
        <v>42878</v>
      </c>
      <c r="B797" s="44">
        <v>29.53</v>
      </c>
      <c r="C797" s="44">
        <v>37.78</v>
      </c>
      <c r="D797" s="44">
        <v>30.53</v>
      </c>
      <c r="E797" s="44">
        <v>38.78</v>
      </c>
      <c r="F797" s="44">
        <v>31.4</v>
      </c>
      <c r="G797" s="44">
        <v>39.75</v>
      </c>
    </row>
    <row r="798" spans="1:7" x14ac:dyDescent="0.2">
      <c r="A798" s="62">
        <v>42877</v>
      </c>
      <c r="B798" s="44">
        <v>29.35</v>
      </c>
      <c r="C798" s="44">
        <v>37.5</v>
      </c>
      <c r="D798" s="44">
        <v>30.35</v>
      </c>
      <c r="E798" s="44">
        <v>38.5</v>
      </c>
      <c r="F798" s="44">
        <v>31.23</v>
      </c>
      <c r="G798" s="44">
        <v>39.479999999999997</v>
      </c>
    </row>
    <row r="799" spans="1:7" x14ac:dyDescent="0.2">
      <c r="A799" s="62">
        <v>42874</v>
      </c>
      <c r="B799" s="44">
        <v>29.12</v>
      </c>
      <c r="C799" s="44">
        <v>37.340000000000003</v>
      </c>
      <c r="D799" s="44">
        <v>30.12</v>
      </c>
      <c r="E799" s="44">
        <v>38.340000000000003</v>
      </c>
      <c r="F799" s="44">
        <v>30.99</v>
      </c>
      <c r="G799" s="44">
        <v>39.32</v>
      </c>
    </row>
    <row r="800" spans="1:7" x14ac:dyDescent="0.2">
      <c r="A800" s="62">
        <v>42873</v>
      </c>
      <c r="B800" s="44">
        <v>28.91</v>
      </c>
      <c r="C800" s="44">
        <v>37.14</v>
      </c>
      <c r="D800" s="44">
        <v>29.91</v>
      </c>
      <c r="E800" s="44">
        <v>38.14</v>
      </c>
      <c r="F800" s="44">
        <v>30.79</v>
      </c>
      <c r="G800" s="44">
        <v>39.11</v>
      </c>
    </row>
    <row r="801" spans="1:7" x14ac:dyDescent="0.2">
      <c r="A801" s="62">
        <v>42872</v>
      </c>
      <c r="B801" s="44">
        <v>28.85</v>
      </c>
      <c r="C801" s="44">
        <v>37.15</v>
      </c>
      <c r="D801" s="44">
        <v>29.85</v>
      </c>
      <c r="E801" s="44">
        <v>38.200000000000003</v>
      </c>
      <c r="F801" s="44">
        <v>30.73</v>
      </c>
      <c r="G801" s="44">
        <v>39.18</v>
      </c>
    </row>
    <row r="802" spans="1:7" x14ac:dyDescent="0.2">
      <c r="A802" s="62">
        <v>42871</v>
      </c>
      <c r="B802" s="44">
        <v>28.61</v>
      </c>
      <c r="C802" s="44">
        <v>36.880000000000003</v>
      </c>
      <c r="D802" s="44">
        <v>29.61</v>
      </c>
      <c r="E802" s="44">
        <v>37.93</v>
      </c>
      <c r="F802" s="44">
        <v>30.48</v>
      </c>
      <c r="G802" s="44">
        <v>38.909999999999997</v>
      </c>
    </row>
    <row r="803" spans="1:7" x14ac:dyDescent="0.2">
      <c r="A803" s="62">
        <v>42870</v>
      </c>
      <c r="B803" s="44">
        <v>28.41</v>
      </c>
      <c r="C803" s="44">
        <v>36.56</v>
      </c>
      <c r="D803" s="44">
        <v>29.41</v>
      </c>
      <c r="E803" s="44">
        <v>37.61</v>
      </c>
      <c r="F803" s="44">
        <v>30.29</v>
      </c>
      <c r="G803" s="44">
        <v>38.590000000000003</v>
      </c>
    </row>
    <row r="804" spans="1:7" x14ac:dyDescent="0.2">
      <c r="A804" s="62">
        <v>42867</v>
      </c>
      <c r="B804" s="44">
        <v>28.37</v>
      </c>
      <c r="C804" s="44">
        <v>36.57</v>
      </c>
      <c r="D804" s="44">
        <v>29.37</v>
      </c>
      <c r="E804" s="44">
        <v>37.619999999999997</v>
      </c>
      <c r="F804" s="44">
        <v>30.24</v>
      </c>
      <c r="G804" s="44">
        <v>38.590000000000003</v>
      </c>
    </row>
    <row r="805" spans="1:7" x14ac:dyDescent="0.2">
      <c r="A805" s="62">
        <v>42866</v>
      </c>
      <c r="B805" s="44">
        <v>28.34</v>
      </c>
      <c r="C805" s="44">
        <v>36.61</v>
      </c>
      <c r="D805" s="44">
        <v>29.34</v>
      </c>
      <c r="E805" s="44">
        <v>37.71</v>
      </c>
      <c r="F805" s="44">
        <v>30.11</v>
      </c>
      <c r="G805" s="44">
        <v>38.69</v>
      </c>
    </row>
    <row r="806" spans="1:7" x14ac:dyDescent="0.2">
      <c r="A806" s="62">
        <v>42865</v>
      </c>
      <c r="B806" s="44">
        <v>28.4</v>
      </c>
      <c r="C806" s="44">
        <v>36.65</v>
      </c>
      <c r="D806" s="44">
        <v>29.4</v>
      </c>
      <c r="E806" s="44">
        <v>37.75</v>
      </c>
      <c r="F806" s="44">
        <v>30.18</v>
      </c>
      <c r="G806" s="44">
        <v>38.729999999999997</v>
      </c>
    </row>
    <row r="807" spans="1:7" x14ac:dyDescent="0.2">
      <c r="A807" s="62">
        <v>42864</v>
      </c>
      <c r="B807" s="44">
        <v>28.3</v>
      </c>
      <c r="C807" s="44">
        <v>36.549999999999997</v>
      </c>
      <c r="D807" s="44">
        <v>29.29</v>
      </c>
      <c r="E807" s="44">
        <v>37.64</v>
      </c>
      <c r="F807" s="44">
        <v>30.07</v>
      </c>
      <c r="G807" s="44">
        <v>38.619999999999997</v>
      </c>
    </row>
    <row r="808" spans="1:7" x14ac:dyDescent="0.2">
      <c r="A808" s="62">
        <v>42863</v>
      </c>
      <c r="B808" s="44">
        <v>28.38</v>
      </c>
      <c r="C808" s="44">
        <v>36.630000000000003</v>
      </c>
      <c r="D808" s="44">
        <v>29.38</v>
      </c>
      <c r="E808" s="44">
        <v>37.68</v>
      </c>
      <c r="F808" s="44">
        <v>30.15</v>
      </c>
      <c r="G808" s="44">
        <v>38.65</v>
      </c>
    </row>
    <row r="809" spans="1:7" x14ac:dyDescent="0.2">
      <c r="A809" s="62">
        <v>42860</v>
      </c>
      <c r="B809" s="44">
        <v>28.6</v>
      </c>
      <c r="C809" s="44">
        <v>36.729999999999997</v>
      </c>
      <c r="D809" s="44">
        <v>29.6</v>
      </c>
      <c r="E809" s="44">
        <v>37.78</v>
      </c>
      <c r="F809" s="44">
        <v>30.38</v>
      </c>
      <c r="G809" s="44">
        <v>38.75</v>
      </c>
    </row>
    <row r="810" spans="1:7" x14ac:dyDescent="0.2">
      <c r="A810" s="62">
        <v>42859</v>
      </c>
      <c r="B810" s="44">
        <v>28.46</v>
      </c>
      <c r="C810" s="44">
        <v>36.74</v>
      </c>
      <c r="D810" s="44">
        <v>29.46</v>
      </c>
      <c r="E810" s="44">
        <v>37.79</v>
      </c>
      <c r="F810" s="44">
        <v>30.24</v>
      </c>
      <c r="G810" s="44">
        <v>38.76</v>
      </c>
    </row>
    <row r="811" spans="1:7" x14ac:dyDescent="0.2">
      <c r="A811" s="62">
        <v>42858</v>
      </c>
      <c r="B811" s="44">
        <v>28.75</v>
      </c>
      <c r="C811" s="44">
        <v>37.08</v>
      </c>
      <c r="D811" s="44">
        <v>29.73</v>
      </c>
      <c r="E811" s="44">
        <v>38.130000000000003</v>
      </c>
      <c r="F811" s="44">
        <v>30.5</v>
      </c>
      <c r="G811" s="44">
        <v>39.1</v>
      </c>
    </row>
    <row r="812" spans="1:7" x14ac:dyDescent="0.2">
      <c r="A812" s="62">
        <v>42857</v>
      </c>
      <c r="B812" s="44">
        <v>28.89</v>
      </c>
      <c r="C812" s="44">
        <v>37.29</v>
      </c>
      <c r="D812" s="44">
        <v>29.89</v>
      </c>
      <c r="E812" s="44">
        <v>38.340000000000003</v>
      </c>
      <c r="F812" s="44">
        <v>30.67</v>
      </c>
      <c r="G812" s="44">
        <v>39.31</v>
      </c>
    </row>
    <row r="813" spans="1:7" x14ac:dyDescent="0.2">
      <c r="A813" s="62">
        <v>42853</v>
      </c>
      <c r="B813" s="44">
        <v>29.04</v>
      </c>
      <c r="C813" s="44">
        <v>37.380000000000003</v>
      </c>
      <c r="D813" s="44">
        <v>30.04</v>
      </c>
      <c r="E813" s="44">
        <v>38.43</v>
      </c>
      <c r="F813" s="44">
        <v>30.81</v>
      </c>
      <c r="G813" s="44">
        <v>39.409999999999997</v>
      </c>
    </row>
    <row r="814" spans="1:7" x14ac:dyDescent="0.2">
      <c r="A814" s="62">
        <v>42852</v>
      </c>
      <c r="B814" s="44">
        <v>28.96</v>
      </c>
      <c r="C814" s="44">
        <v>37.299999999999997</v>
      </c>
      <c r="D814" s="44">
        <v>29.96</v>
      </c>
      <c r="E814" s="44">
        <v>38.35</v>
      </c>
      <c r="F814" s="44">
        <v>30.73</v>
      </c>
      <c r="G814" s="44">
        <v>39.33</v>
      </c>
    </row>
    <row r="815" spans="1:7" x14ac:dyDescent="0.2">
      <c r="A815" s="62">
        <v>42851</v>
      </c>
      <c r="B815" s="44">
        <v>28.8</v>
      </c>
      <c r="C815" s="44">
        <v>37.17</v>
      </c>
      <c r="D815" s="44">
        <v>29.8</v>
      </c>
      <c r="E815" s="44">
        <v>38.22</v>
      </c>
      <c r="F815" s="44">
        <v>30.57</v>
      </c>
      <c r="G815" s="44">
        <v>39.19</v>
      </c>
    </row>
    <row r="816" spans="1:7" x14ac:dyDescent="0.2">
      <c r="A816" s="62">
        <v>42850</v>
      </c>
      <c r="B816" s="44">
        <v>28.98</v>
      </c>
      <c r="C816" s="44">
        <v>37.08</v>
      </c>
      <c r="D816" s="44">
        <v>29.73</v>
      </c>
      <c r="E816" s="44">
        <v>38.130000000000003</v>
      </c>
      <c r="F816" s="44">
        <v>30.51</v>
      </c>
      <c r="G816" s="44">
        <v>39.11</v>
      </c>
    </row>
    <row r="817" spans="1:7" x14ac:dyDescent="0.2">
      <c r="A817" s="62">
        <v>42849</v>
      </c>
      <c r="B817" s="44">
        <v>29.5</v>
      </c>
      <c r="C817" s="44">
        <v>37.630000000000003</v>
      </c>
      <c r="D817" s="44">
        <v>30.38</v>
      </c>
      <c r="E817" s="44">
        <v>38.68</v>
      </c>
      <c r="F817" s="44">
        <v>31.15</v>
      </c>
      <c r="G817" s="44">
        <v>39.65</v>
      </c>
    </row>
    <row r="818" spans="1:7" x14ac:dyDescent="0.2">
      <c r="A818" s="62">
        <v>42846</v>
      </c>
      <c r="B818" s="44">
        <v>29.78</v>
      </c>
      <c r="C818" s="44">
        <v>38.049999999999997</v>
      </c>
      <c r="D818" s="44">
        <v>30.78</v>
      </c>
      <c r="E818" s="44">
        <v>39.08</v>
      </c>
      <c r="F818" s="44">
        <v>31.55</v>
      </c>
      <c r="G818" s="44">
        <v>40.049999999999997</v>
      </c>
    </row>
    <row r="819" spans="1:7" x14ac:dyDescent="0.2">
      <c r="A819" s="62">
        <v>42845</v>
      </c>
      <c r="B819" s="44">
        <v>29.85</v>
      </c>
      <c r="C819" s="44">
        <v>38.049999999999997</v>
      </c>
      <c r="D819" s="44">
        <v>30.85</v>
      </c>
      <c r="E819" s="44">
        <v>39.1</v>
      </c>
      <c r="F819" s="44">
        <v>31.63</v>
      </c>
      <c r="G819" s="44">
        <v>40.08</v>
      </c>
    </row>
    <row r="820" spans="1:7" x14ac:dyDescent="0.2">
      <c r="A820" s="62">
        <v>42844</v>
      </c>
      <c r="B820" s="44">
        <v>29.87</v>
      </c>
      <c r="C820" s="44">
        <v>38.1</v>
      </c>
      <c r="D820" s="44">
        <v>30.87</v>
      </c>
      <c r="E820" s="44">
        <v>39.15</v>
      </c>
      <c r="F820" s="44">
        <v>31.65</v>
      </c>
      <c r="G820" s="44">
        <v>40.119999999999997</v>
      </c>
    </row>
    <row r="821" spans="1:7" x14ac:dyDescent="0.2">
      <c r="A821" s="62">
        <v>42843</v>
      </c>
      <c r="B821" s="44">
        <v>29.68</v>
      </c>
      <c r="C821" s="44">
        <v>37.85</v>
      </c>
      <c r="D821" s="44">
        <v>30.68</v>
      </c>
      <c r="E821" s="44">
        <v>38.9</v>
      </c>
      <c r="F821" s="44">
        <v>31.45</v>
      </c>
      <c r="G821" s="44">
        <v>39.880000000000003</v>
      </c>
    </row>
    <row r="822" spans="1:7" x14ac:dyDescent="0.2">
      <c r="A822" s="62">
        <v>42838</v>
      </c>
      <c r="B822" s="44">
        <v>29.74</v>
      </c>
      <c r="C822" s="44">
        <v>37.81</v>
      </c>
      <c r="D822" s="44">
        <v>30.74</v>
      </c>
      <c r="E822" s="44">
        <v>38.86</v>
      </c>
      <c r="F822" s="44">
        <v>31.51</v>
      </c>
      <c r="G822" s="44">
        <v>39.840000000000003</v>
      </c>
    </row>
    <row r="823" spans="1:7" x14ac:dyDescent="0.2">
      <c r="A823" s="62">
        <v>42837</v>
      </c>
      <c r="B823" s="44">
        <v>29.52</v>
      </c>
      <c r="C823" s="44">
        <v>37.67</v>
      </c>
      <c r="D823" s="44">
        <v>30.52</v>
      </c>
      <c r="E823" s="44">
        <v>38.72</v>
      </c>
      <c r="F823" s="44">
        <v>31.3</v>
      </c>
      <c r="G823" s="44">
        <v>39.700000000000003</v>
      </c>
    </row>
    <row r="824" spans="1:7" x14ac:dyDescent="0.2">
      <c r="A824" s="62">
        <v>42836</v>
      </c>
      <c r="B824" s="44">
        <v>29.13</v>
      </c>
      <c r="C824" s="44">
        <v>37.380000000000003</v>
      </c>
      <c r="D824" s="44">
        <v>30.15</v>
      </c>
      <c r="E824" s="44">
        <v>38.450000000000003</v>
      </c>
      <c r="F824" s="44">
        <v>30.93</v>
      </c>
      <c r="G824" s="44">
        <v>39.43</v>
      </c>
    </row>
    <row r="825" spans="1:7" x14ac:dyDescent="0.2">
      <c r="A825" s="62">
        <v>42835</v>
      </c>
      <c r="B825" s="44">
        <v>29.35</v>
      </c>
      <c r="C825" s="44">
        <v>37.46</v>
      </c>
      <c r="D825" s="44">
        <v>30.34</v>
      </c>
      <c r="E825" s="44">
        <v>38.54</v>
      </c>
      <c r="F825" s="44">
        <v>31.11</v>
      </c>
      <c r="G825" s="44">
        <v>39.51</v>
      </c>
    </row>
    <row r="826" spans="1:7" x14ac:dyDescent="0.2">
      <c r="A826" s="62">
        <v>42832</v>
      </c>
      <c r="B826" s="44">
        <v>29.68</v>
      </c>
      <c r="C826" s="44">
        <v>37.71</v>
      </c>
      <c r="D826" s="44">
        <v>30.71</v>
      </c>
      <c r="E826" s="44">
        <v>38.78</v>
      </c>
      <c r="F826" s="44">
        <v>31.48</v>
      </c>
      <c r="G826" s="44">
        <v>39.76</v>
      </c>
    </row>
    <row r="827" spans="1:7" x14ac:dyDescent="0.2">
      <c r="A827" s="62">
        <v>42831</v>
      </c>
      <c r="B827" s="44">
        <v>29.98</v>
      </c>
      <c r="C827" s="44">
        <v>38.049999999999997</v>
      </c>
      <c r="D827" s="44">
        <v>31</v>
      </c>
      <c r="E827" s="44">
        <v>39.130000000000003</v>
      </c>
      <c r="F827" s="44">
        <v>31.78</v>
      </c>
      <c r="G827" s="44">
        <v>40.1</v>
      </c>
    </row>
    <row r="828" spans="1:7" x14ac:dyDescent="0.2">
      <c r="A828" s="62">
        <v>42830</v>
      </c>
      <c r="B828" s="44">
        <v>29.76</v>
      </c>
      <c r="C828" s="44">
        <v>37.840000000000003</v>
      </c>
      <c r="D828" s="44">
        <v>30.79</v>
      </c>
      <c r="E828" s="44">
        <v>38.909999999999997</v>
      </c>
      <c r="F828" s="44">
        <v>31.56</v>
      </c>
      <c r="G828" s="44">
        <v>39.89</v>
      </c>
    </row>
    <row r="829" spans="1:7" x14ac:dyDescent="0.2">
      <c r="A829" s="62">
        <v>42829</v>
      </c>
      <c r="B829" s="44">
        <v>29.68</v>
      </c>
      <c r="C829" s="44">
        <v>37.78</v>
      </c>
      <c r="D829" s="44">
        <v>30.71</v>
      </c>
      <c r="E829" s="44">
        <v>38.86</v>
      </c>
      <c r="F829" s="44">
        <v>31.48</v>
      </c>
      <c r="G829" s="44">
        <v>39.83</v>
      </c>
    </row>
    <row r="830" spans="1:7" x14ac:dyDescent="0.2">
      <c r="A830" s="62">
        <v>42828</v>
      </c>
      <c r="B830" s="44">
        <v>29.71</v>
      </c>
      <c r="C830" s="44">
        <v>37.81</v>
      </c>
      <c r="D830" s="44">
        <v>30.74</v>
      </c>
      <c r="E830" s="44">
        <v>38.89</v>
      </c>
      <c r="F830" s="44">
        <v>31.51</v>
      </c>
      <c r="G830" s="44">
        <v>39.86</v>
      </c>
    </row>
    <row r="831" spans="1:7" x14ac:dyDescent="0.2">
      <c r="A831" s="62">
        <v>42825</v>
      </c>
      <c r="B831" s="44">
        <v>29.46</v>
      </c>
      <c r="C831" s="44">
        <v>37.53</v>
      </c>
      <c r="D831" s="44">
        <v>30.48</v>
      </c>
      <c r="E831" s="44">
        <v>38.61</v>
      </c>
      <c r="F831" s="44">
        <v>31.26</v>
      </c>
      <c r="G831" s="44">
        <v>39.58</v>
      </c>
    </row>
    <row r="832" spans="1:7" x14ac:dyDescent="0.2">
      <c r="A832" s="62">
        <v>42824</v>
      </c>
      <c r="B832" s="44">
        <v>29.14</v>
      </c>
      <c r="C832" s="44">
        <v>37.14</v>
      </c>
      <c r="D832" s="44">
        <v>30.17</v>
      </c>
      <c r="E832" s="44">
        <v>38.22</v>
      </c>
      <c r="F832" s="44">
        <v>30.94</v>
      </c>
      <c r="G832" s="44">
        <v>39.19</v>
      </c>
    </row>
    <row r="833" spans="1:7" x14ac:dyDescent="0.2">
      <c r="A833" s="62">
        <v>42823</v>
      </c>
      <c r="B833" s="44">
        <v>29.03</v>
      </c>
      <c r="C833" s="44">
        <v>37.03</v>
      </c>
      <c r="D833" s="44">
        <v>30.06</v>
      </c>
      <c r="E833" s="44">
        <v>38.11</v>
      </c>
      <c r="F833" s="44">
        <v>30.83</v>
      </c>
      <c r="G833" s="44">
        <v>39.08</v>
      </c>
    </row>
    <row r="834" spans="1:7" x14ac:dyDescent="0.2">
      <c r="A834" s="62">
        <v>42822</v>
      </c>
      <c r="B834" s="44">
        <v>28.49</v>
      </c>
      <c r="C834" s="44">
        <v>36.619999999999997</v>
      </c>
      <c r="D834" s="44">
        <v>29.52</v>
      </c>
      <c r="E834" s="44">
        <v>37.69</v>
      </c>
      <c r="F834" s="44">
        <v>30.29</v>
      </c>
      <c r="G834" s="44">
        <v>38.67</v>
      </c>
    </row>
    <row r="835" spans="1:7" x14ac:dyDescent="0.2">
      <c r="A835" s="62">
        <v>42821</v>
      </c>
      <c r="B835" s="44">
        <v>28.18</v>
      </c>
      <c r="C835" s="44">
        <v>36.33</v>
      </c>
      <c r="D835" s="44">
        <v>29.21</v>
      </c>
      <c r="E835" s="44">
        <v>37.409999999999997</v>
      </c>
      <c r="F835" s="44">
        <v>29.98</v>
      </c>
      <c r="G835" s="44">
        <v>38.380000000000003</v>
      </c>
    </row>
    <row r="836" spans="1:7" x14ac:dyDescent="0.2">
      <c r="A836" s="62">
        <v>42818</v>
      </c>
      <c r="B836" s="44">
        <v>28.56</v>
      </c>
      <c r="C836" s="44">
        <v>36.659999999999997</v>
      </c>
      <c r="D836" s="44">
        <v>29.59</v>
      </c>
      <c r="E836" s="44">
        <v>37.74</v>
      </c>
      <c r="F836" s="44">
        <v>30.36</v>
      </c>
      <c r="G836" s="44">
        <v>38.71</v>
      </c>
    </row>
    <row r="837" spans="1:7" x14ac:dyDescent="0.2">
      <c r="A837" s="62">
        <v>42817</v>
      </c>
      <c r="B837" s="44">
        <v>28.3</v>
      </c>
      <c r="C837" s="44">
        <v>36.35</v>
      </c>
      <c r="D837" s="44">
        <v>29.3</v>
      </c>
      <c r="E837" s="44">
        <v>37.450000000000003</v>
      </c>
      <c r="F837" s="44">
        <v>29.9</v>
      </c>
      <c r="G837" s="44">
        <v>38.450000000000003</v>
      </c>
    </row>
    <row r="838" spans="1:7" x14ac:dyDescent="0.2">
      <c r="A838" s="62">
        <v>42816</v>
      </c>
      <c r="B838" s="44">
        <v>28.36</v>
      </c>
      <c r="C838" s="44">
        <v>36.43</v>
      </c>
      <c r="D838" s="44">
        <v>29.38</v>
      </c>
      <c r="E838" s="44">
        <v>37.51</v>
      </c>
      <c r="F838" s="44">
        <v>30.16</v>
      </c>
      <c r="G838" s="44">
        <v>38.479999999999997</v>
      </c>
    </row>
    <row r="839" spans="1:7" x14ac:dyDescent="0.2">
      <c r="A839" s="62">
        <v>42815</v>
      </c>
      <c r="B839" s="44">
        <v>28.6</v>
      </c>
      <c r="C839" s="44">
        <v>36.5</v>
      </c>
      <c r="D839" s="44">
        <v>29.62</v>
      </c>
      <c r="E839" s="44">
        <v>37.57</v>
      </c>
      <c r="F839" s="44">
        <v>30.4</v>
      </c>
      <c r="G839" s="44">
        <v>38.549999999999997</v>
      </c>
    </row>
    <row r="840" spans="1:7" x14ac:dyDescent="0.2">
      <c r="A840" s="62">
        <v>42814</v>
      </c>
      <c r="B840" s="44">
        <v>28.99</v>
      </c>
      <c r="C840" s="44">
        <v>37.020000000000003</v>
      </c>
      <c r="D840" s="44">
        <v>30.02</v>
      </c>
      <c r="E840" s="44">
        <v>38.090000000000003</v>
      </c>
      <c r="F840" s="44">
        <v>30.79</v>
      </c>
      <c r="G840" s="44">
        <v>39.07</v>
      </c>
    </row>
    <row r="841" spans="1:7" x14ac:dyDescent="0.2">
      <c r="A841" s="62">
        <v>42811</v>
      </c>
      <c r="B841" s="44">
        <v>29.25</v>
      </c>
      <c r="C841" s="44">
        <v>37.22</v>
      </c>
      <c r="D841" s="44">
        <v>30.27</v>
      </c>
      <c r="E841" s="44">
        <v>38.299999999999997</v>
      </c>
      <c r="F841" s="44">
        <v>31.05</v>
      </c>
      <c r="G841" s="44">
        <v>39.270000000000003</v>
      </c>
    </row>
    <row r="842" spans="1:7" x14ac:dyDescent="0.2">
      <c r="A842" s="62">
        <v>42810</v>
      </c>
      <c r="B842" s="44">
        <v>29.41</v>
      </c>
      <c r="C842" s="44">
        <v>37.380000000000003</v>
      </c>
      <c r="D842" s="44">
        <v>30.43</v>
      </c>
      <c r="E842" s="44">
        <v>38.46</v>
      </c>
      <c r="F842" s="44">
        <v>31.21</v>
      </c>
      <c r="G842" s="44">
        <v>39.43</v>
      </c>
    </row>
    <row r="843" spans="1:7" x14ac:dyDescent="0.2">
      <c r="A843" s="62">
        <v>42809</v>
      </c>
      <c r="B843" s="44">
        <v>29.47</v>
      </c>
      <c r="C843" s="44">
        <v>37.520000000000003</v>
      </c>
      <c r="D843" s="44">
        <v>30.49</v>
      </c>
      <c r="E843" s="44">
        <v>38.590000000000003</v>
      </c>
      <c r="F843" s="44">
        <v>31.27</v>
      </c>
      <c r="G843" s="44">
        <v>39.57</v>
      </c>
    </row>
    <row r="844" spans="1:7" x14ac:dyDescent="0.2">
      <c r="A844" s="62">
        <v>42808</v>
      </c>
      <c r="B844" s="44">
        <v>29.15</v>
      </c>
      <c r="C844" s="44">
        <v>37.28</v>
      </c>
      <c r="D844" s="44">
        <v>30.18</v>
      </c>
      <c r="E844" s="44">
        <v>38.380000000000003</v>
      </c>
      <c r="F844" s="44">
        <v>30.95</v>
      </c>
      <c r="G844" s="44">
        <v>39.35</v>
      </c>
    </row>
    <row r="845" spans="1:7" x14ac:dyDescent="0.2">
      <c r="A845" s="62">
        <v>42807</v>
      </c>
      <c r="B845" s="44">
        <v>28.99</v>
      </c>
      <c r="C845" s="44">
        <v>37.090000000000003</v>
      </c>
      <c r="D845" s="44">
        <v>30.01</v>
      </c>
      <c r="E845" s="44">
        <v>38.19</v>
      </c>
      <c r="F845" s="44">
        <v>30.79</v>
      </c>
      <c r="G845" s="44">
        <v>39.159999999999997</v>
      </c>
    </row>
    <row r="846" spans="1:7" x14ac:dyDescent="0.2">
      <c r="A846" s="62">
        <v>42804</v>
      </c>
      <c r="B846" s="44">
        <v>29.15</v>
      </c>
      <c r="C846" s="44">
        <v>37.28</v>
      </c>
      <c r="D846" s="44">
        <v>30.18</v>
      </c>
      <c r="E846" s="44">
        <v>38.380000000000003</v>
      </c>
      <c r="F846" s="44">
        <v>30.95</v>
      </c>
      <c r="G846" s="44">
        <v>39.35</v>
      </c>
    </row>
    <row r="847" spans="1:7" x14ac:dyDescent="0.2">
      <c r="A847" s="62">
        <v>42803</v>
      </c>
      <c r="B847" s="44">
        <v>29.09</v>
      </c>
      <c r="C847" s="44">
        <v>37.24</v>
      </c>
      <c r="D847" s="44">
        <v>30.12</v>
      </c>
      <c r="E847" s="44">
        <v>38.340000000000003</v>
      </c>
      <c r="F847" s="44">
        <v>30.89</v>
      </c>
      <c r="G847" s="44">
        <v>39.32</v>
      </c>
    </row>
    <row r="848" spans="1:7" x14ac:dyDescent="0.2">
      <c r="A848" s="62">
        <v>42802</v>
      </c>
      <c r="B848" s="44">
        <v>29.35</v>
      </c>
      <c r="C848" s="44">
        <v>37.53</v>
      </c>
      <c r="D848" s="44">
        <v>30.38</v>
      </c>
      <c r="E848" s="44">
        <v>38.630000000000003</v>
      </c>
      <c r="F848" s="44">
        <v>31.15</v>
      </c>
      <c r="G848" s="44">
        <v>39.6</v>
      </c>
    </row>
    <row r="849" spans="1:7" x14ac:dyDescent="0.2">
      <c r="A849" s="62">
        <v>42801</v>
      </c>
      <c r="B849" s="44">
        <v>29.7</v>
      </c>
      <c r="C849" s="44">
        <v>37.950000000000003</v>
      </c>
      <c r="D849" s="44">
        <v>30.73</v>
      </c>
      <c r="E849" s="44">
        <v>39.049999999999997</v>
      </c>
      <c r="F849" s="44">
        <v>31.5</v>
      </c>
      <c r="G849" s="44">
        <v>40.03</v>
      </c>
    </row>
    <row r="850" spans="1:7" x14ac:dyDescent="0.2">
      <c r="A850" s="62">
        <v>42800</v>
      </c>
      <c r="B850" s="44">
        <v>29.75</v>
      </c>
      <c r="C850" s="44">
        <v>37.950000000000003</v>
      </c>
      <c r="D850" s="44">
        <v>30.78</v>
      </c>
      <c r="E850" s="44">
        <v>39.049999999999997</v>
      </c>
      <c r="F850" s="44">
        <v>31.55</v>
      </c>
      <c r="G850" s="44">
        <v>40.03</v>
      </c>
    </row>
    <row r="851" spans="1:7" x14ac:dyDescent="0.2">
      <c r="A851" s="62">
        <v>42797</v>
      </c>
      <c r="B851" s="44">
        <v>29.81</v>
      </c>
      <c r="C851" s="44">
        <v>37.979999999999997</v>
      </c>
      <c r="D851" s="44">
        <v>30.83</v>
      </c>
      <c r="E851" s="44">
        <v>39.08</v>
      </c>
      <c r="F851" s="44">
        <v>31.61</v>
      </c>
      <c r="G851" s="44">
        <v>40.06</v>
      </c>
    </row>
    <row r="852" spans="1:7" x14ac:dyDescent="0.2">
      <c r="A852" s="62">
        <v>42796</v>
      </c>
      <c r="B852" s="44">
        <v>30.02</v>
      </c>
      <c r="C852" s="44">
        <v>38.17</v>
      </c>
      <c r="D852" s="44">
        <v>31.04</v>
      </c>
      <c r="E852" s="44">
        <v>39.270000000000003</v>
      </c>
      <c r="F852" s="44">
        <v>31.82</v>
      </c>
      <c r="G852" s="44">
        <v>40.24</v>
      </c>
    </row>
    <row r="853" spans="1:7" x14ac:dyDescent="0.2">
      <c r="A853" s="62">
        <v>42795</v>
      </c>
      <c r="B853" s="44">
        <v>30.1</v>
      </c>
      <c r="C853" s="44">
        <v>38.28</v>
      </c>
      <c r="D853" s="44">
        <v>31.13</v>
      </c>
      <c r="E853" s="44">
        <v>39.380000000000003</v>
      </c>
      <c r="F853" s="44">
        <v>31.9</v>
      </c>
      <c r="G853" s="44">
        <v>40.35</v>
      </c>
    </row>
    <row r="854" spans="1:7" x14ac:dyDescent="0.2">
      <c r="A854" s="62">
        <v>42794</v>
      </c>
      <c r="B854" s="44">
        <v>29.89</v>
      </c>
      <c r="C854" s="44">
        <v>38.090000000000003</v>
      </c>
      <c r="D854" s="44">
        <v>30.92</v>
      </c>
      <c r="E854" s="44">
        <v>39.19</v>
      </c>
      <c r="F854" s="44">
        <v>31.69</v>
      </c>
      <c r="G854" s="44">
        <v>40.17</v>
      </c>
    </row>
    <row r="855" spans="1:7" x14ac:dyDescent="0.2">
      <c r="A855" s="62">
        <v>42793</v>
      </c>
      <c r="B855" s="44">
        <v>30.16</v>
      </c>
      <c r="C855" s="44">
        <v>38.36</v>
      </c>
      <c r="D855" s="44">
        <v>31.19</v>
      </c>
      <c r="E855" s="44">
        <v>39.46</v>
      </c>
      <c r="F855" s="44">
        <v>31.96</v>
      </c>
      <c r="G855" s="44">
        <v>40.44</v>
      </c>
    </row>
    <row r="856" spans="1:7" x14ac:dyDescent="0.2">
      <c r="A856" s="62">
        <v>42790</v>
      </c>
      <c r="B856" s="44">
        <v>30.42</v>
      </c>
      <c r="C856" s="44">
        <v>38.57</v>
      </c>
      <c r="D856" s="44">
        <v>31.44</v>
      </c>
      <c r="E856" s="44">
        <v>39.67</v>
      </c>
      <c r="F856" s="44">
        <v>32.22</v>
      </c>
      <c r="G856" s="44">
        <v>40.64</v>
      </c>
    </row>
    <row r="857" spans="1:7" x14ac:dyDescent="0.2">
      <c r="A857" s="62">
        <v>42789</v>
      </c>
      <c r="B857" s="44">
        <v>30.35</v>
      </c>
      <c r="C857" s="44">
        <v>38.450000000000003</v>
      </c>
      <c r="D857" s="44">
        <v>31.35</v>
      </c>
      <c r="E857" s="44">
        <v>39.549999999999997</v>
      </c>
      <c r="F857" s="44">
        <v>31.95</v>
      </c>
      <c r="G857" s="44">
        <v>40.549999999999997</v>
      </c>
    </row>
    <row r="858" spans="1:7" x14ac:dyDescent="0.2">
      <c r="A858" s="62">
        <v>42788</v>
      </c>
      <c r="B858" s="44">
        <v>30.14</v>
      </c>
      <c r="C858" s="44">
        <v>38.340000000000003</v>
      </c>
      <c r="D858" s="44">
        <v>31.16</v>
      </c>
      <c r="E858" s="44">
        <v>39.44</v>
      </c>
      <c r="F858" s="44">
        <v>31.94</v>
      </c>
      <c r="G858" s="44">
        <v>40.409999999999997</v>
      </c>
    </row>
    <row r="859" spans="1:7" x14ac:dyDescent="0.2">
      <c r="A859" s="62">
        <v>42787</v>
      </c>
      <c r="B859" s="44">
        <v>30.05</v>
      </c>
      <c r="C859" s="44">
        <v>38.299999999999997</v>
      </c>
      <c r="D859" s="44">
        <v>31.08</v>
      </c>
      <c r="E859" s="44">
        <v>39.4</v>
      </c>
      <c r="F859" s="44">
        <v>31.85</v>
      </c>
      <c r="G859" s="44">
        <v>40.380000000000003</v>
      </c>
    </row>
    <row r="860" spans="1:7" x14ac:dyDescent="0.2">
      <c r="A860" s="62">
        <v>42786</v>
      </c>
      <c r="B860" s="44">
        <v>30.17</v>
      </c>
      <c r="C860" s="44">
        <v>38.47</v>
      </c>
      <c r="D860" s="44">
        <v>31.22</v>
      </c>
      <c r="E860" s="44">
        <v>39.57</v>
      </c>
      <c r="F860" s="44">
        <v>32.020000000000003</v>
      </c>
      <c r="G860" s="44">
        <v>40.57</v>
      </c>
    </row>
    <row r="861" spans="1:7" x14ac:dyDescent="0.2">
      <c r="A861" s="62">
        <v>42783</v>
      </c>
      <c r="B861" s="44">
        <v>29.55</v>
      </c>
      <c r="C861" s="44">
        <v>37.880000000000003</v>
      </c>
      <c r="D861" s="44">
        <v>30.6</v>
      </c>
      <c r="E861" s="44">
        <v>38.979999999999997</v>
      </c>
      <c r="F861" s="44">
        <v>31.4</v>
      </c>
      <c r="G861" s="44">
        <v>39.979999999999997</v>
      </c>
    </row>
    <row r="862" spans="1:7" x14ac:dyDescent="0.2">
      <c r="A862" s="62">
        <v>42782</v>
      </c>
      <c r="B862" s="44">
        <v>29.45</v>
      </c>
      <c r="C862" s="44">
        <v>37.85</v>
      </c>
      <c r="D862" s="44">
        <v>30.5</v>
      </c>
      <c r="E862" s="44">
        <v>38.950000000000003</v>
      </c>
      <c r="F862" s="44">
        <v>31.3</v>
      </c>
      <c r="G862" s="44">
        <v>39.950000000000003</v>
      </c>
    </row>
    <row r="863" spans="1:7" x14ac:dyDescent="0.2">
      <c r="A863" s="62">
        <v>42781</v>
      </c>
      <c r="B863" s="44">
        <v>29.37</v>
      </c>
      <c r="C863" s="44">
        <v>37.700000000000003</v>
      </c>
      <c r="D863" s="44">
        <v>30.42</v>
      </c>
      <c r="E863" s="44">
        <v>38.82</v>
      </c>
      <c r="F863" s="44">
        <v>31.22</v>
      </c>
      <c r="G863" s="44">
        <v>39.82</v>
      </c>
    </row>
    <row r="864" spans="1:7" x14ac:dyDescent="0.2">
      <c r="A864" s="62">
        <v>42780</v>
      </c>
      <c r="B864" s="44">
        <v>29.01</v>
      </c>
      <c r="C864" s="44">
        <v>37.409999999999997</v>
      </c>
      <c r="D864" s="44">
        <v>30.06</v>
      </c>
      <c r="E864" s="44">
        <v>38.54</v>
      </c>
      <c r="F864" s="44">
        <v>30.86</v>
      </c>
      <c r="G864" s="44">
        <v>39.54</v>
      </c>
    </row>
    <row r="865" spans="1:7" x14ac:dyDescent="0.2">
      <c r="A865" s="62">
        <v>42779</v>
      </c>
      <c r="B865" s="44">
        <v>28.99</v>
      </c>
      <c r="C865" s="44">
        <v>37.64</v>
      </c>
      <c r="D865" s="44">
        <v>30.04</v>
      </c>
      <c r="E865" s="44">
        <v>38.74</v>
      </c>
      <c r="F865" s="44">
        <v>30.84</v>
      </c>
      <c r="G865" s="44">
        <v>39.74</v>
      </c>
    </row>
    <row r="866" spans="1:7" x14ac:dyDescent="0.2">
      <c r="A866" s="62">
        <v>42776</v>
      </c>
      <c r="B866" s="44">
        <v>29.03</v>
      </c>
      <c r="C866" s="44">
        <v>37.729999999999997</v>
      </c>
      <c r="D866" s="44">
        <v>30.08</v>
      </c>
      <c r="E866" s="44">
        <v>38.83</v>
      </c>
      <c r="F866" s="44">
        <v>30.88</v>
      </c>
      <c r="G866" s="44">
        <v>39.83</v>
      </c>
    </row>
    <row r="867" spans="1:7" x14ac:dyDescent="0.2">
      <c r="A867" s="62">
        <v>42775</v>
      </c>
      <c r="B867" s="44">
        <v>29.14</v>
      </c>
      <c r="C867" s="44">
        <v>37.89</v>
      </c>
      <c r="D867" s="44">
        <v>30.19</v>
      </c>
      <c r="E867" s="44">
        <v>38.99</v>
      </c>
      <c r="F867" s="44">
        <v>30.99</v>
      </c>
      <c r="G867" s="44">
        <v>39.99</v>
      </c>
    </row>
    <row r="868" spans="1:7" x14ac:dyDescent="0.2">
      <c r="A868" s="62">
        <v>42774</v>
      </c>
      <c r="B868" s="44">
        <v>28.87</v>
      </c>
      <c r="C868" s="44">
        <v>37.6</v>
      </c>
      <c r="D868" s="44">
        <v>29.92</v>
      </c>
      <c r="E868" s="44">
        <v>38.700000000000003</v>
      </c>
      <c r="F868" s="44">
        <v>30.72</v>
      </c>
      <c r="G868" s="44">
        <v>39.700000000000003</v>
      </c>
    </row>
    <row r="869" spans="1:7" x14ac:dyDescent="0.2">
      <c r="A869" s="62">
        <v>42773</v>
      </c>
      <c r="B869" s="44">
        <v>28.63</v>
      </c>
      <c r="C869" s="44">
        <v>37.33</v>
      </c>
      <c r="D869" s="44">
        <v>29.68</v>
      </c>
      <c r="E869" s="44">
        <v>38.43</v>
      </c>
      <c r="F869" s="44">
        <v>30.48</v>
      </c>
      <c r="G869" s="44">
        <v>39.43</v>
      </c>
    </row>
    <row r="870" spans="1:7" x14ac:dyDescent="0.2">
      <c r="A870" s="62">
        <v>42772</v>
      </c>
      <c r="B870" s="44">
        <v>28.63</v>
      </c>
      <c r="C870" s="44">
        <v>37.4</v>
      </c>
      <c r="D870" s="44">
        <v>29.68</v>
      </c>
      <c r="E870" s="44">
        <v>38.5</v>
      </c>
      <c r="F870" s="44">
        <v>30.48</v>
      </c>
      <c r="G870" s="44">
        <v>39.5</v>
      </c>
    </row>
    <row r="871" spans="1:7" x14ac:dyDescent="0.2">
      <c r="A871" s="62">
        <v>42769</v>
      </c>
      <c r="B871" s="44">
        <v>28.77</v>
      </c>
      <c r="C871" s="44">
        <v>37.520000000000003</v>
      </c>
      <c r="D871" s="44">
        <v>29.82</v>
      </c>
      <c r="E871" s="44">
        <v>38.619999999999997</v>
      </c>
      <c r="F871" s="44">
        <v>30.62</v>
      </c>
      <c r="G871" s="44">
        <v>39.619999999999997</v>
      </c>
    </row>
    <row r="872" spans="1:7" x14ac:dyDescent="0.2">
      <c r="A872" s="62">
        <v>42768</v>
      </c>
      <c r="B872" s="44">
        <v>28.95</v>
      </c>
      <c r="C872" s="44">
        <v>37.9</v>
      </c>
      <c r="D872" s="44">
        <v>29.95</v>
      </c>
      <c r="E872" s="44">
        <v>39</v>
      </c>
      <c r="F872" s="44">
        <v>30.55</v>
      </c>
      <c r="G872" s="44">
        <v>40</v>
      </c>
    </row>
    <row r="873" spans="1:7" x14ac:dyDescent="0.2">
      <c r="A873" s="62">
        <v>42767</v>
      </c>
      <c r="B873" s="44">
        <v>29</v>
      </c>
      <c r="C873" s="44">
        <v>37.729999999999997</v>
      </c>
      <c r="D873" s="44">
        <v>30.05</v>
      </c>
      <c r="E873" s="44">
        <v>38.83</v>
      </c>
      <c r="F873" s="44">
        <v>30.85</v>
      </c>
      <c r="G873" s="44">
        <v>39.83</v>
      </c>
    </row>
    <row r="874" spans="1:7" x14ac:dyDescent="0.2">
      <c r="A874" s="62">
        <v>42766</v>
      </c>
      <c r="B874" s="44">
        <v>28.9</v>
      </c>
      <c r="C874" s="44">
        <v>37.619999999999997</v>
      </c>
      <c r="D874" s="44">
        <v>29.95</v>
      </c>
      <c r="E874" s="44">
        <v>38.72</v>
      </c>
      <c r="F874" s="44">
        <v>30.75</v>
      </c>
      <c r="G874" s="44">
        <v>39.72</v>
      </c>
    </row>
    <row r="875" spans="1:7" x14ac:dyDescent="0.2">
      <c r="A875" s="62">
        <v>42765</v>
      </c>
      <c r="B875" s="44">
        <v>28.69</v>
      </c>
      <c r="C875" s="44">
        <v>37.340000000000003</v>
      </c>
      <c r="D875" s="44">
        <v>29.74</v>
      </c>
      <c r="E875" s="44">
        <v>38.44</v>
      </c>
      <c r="F875" s="44">
        <v>30.54</v>
      </c>
      <c r="G875" s="44">
        <v>39.44</v>
      </c>
    </row>
    <row r="876" spans="1:7" x14ac:dyDescent="0.2">
      <c r="A876" s="62">
        <v>42762</v>
      </c>
      <c r="B876" s="44">
        <v>28.52</v>
      </c>
      <c r="C876" s="44">
        <v>37.17</v>
      </c>
      <c r="D876" s="44">
        <v>29.57</v>
      </c>
      <c r="E876" s="44">
        <v>38.270000000000003</v>
      </c>
      <c r="F876" s="44">
        <v>30.37</v>
      </c>
      <c r="G876" s="44">
        <v>39.270000000000003</v>
      </c>
    </row>
    <row r="877" spans="1:7" x14ac:dyDescent="0.2">
      <c r="A877" s="62">
        <v>42761</v>
      </c>
      <c r="B877" s="44">
        <v>28.6</v>
      </c>
      <c r="C877" s="44">
        <v>37.299999999999997</v>
      </c>
      <c r="D877" s="44">
        <v>29.65</v>
      </c>
      <c r="E877" s="44">
        <v>38.4</v>
      </c>
      <c r="F877" s="44">
        <v>30.45</v>
      </c>
      <c r="G877" s="44">
        <v>39.4</v>
      </c>
    </row>
    <row r="878" spans="1:7" x14ac:dyDescent="0.2">
      <c r="A878" s="62">
        <v>42760</v>
      </c>
      <c r="B878" s="44">
        <v>28.9</v>
      </c>
      <c r="C878" s="44">
        <v>37.4</v>
      </c>
      <c r="D878" s="44">
        <v>29.95</v>
      </c>
      <c r="E878" s="44">
        <v>38.5</v>
      </c>
      <c r="F878" s="44">
        <v>30.75</v>
      </c>
      <c r="G878" s="44">
        <v>39.5</v>
      </c>
    </row>
    <row r="879" spans="1:7" x14ac:dyDescent="0.2">
      <c r="A879" s="62">
        <v>42759</v>
      </c>
      <c r="B879" s="44">
        <v>29.38</v>
      </c>
      <c r="C879" s="44">
        <v>38.1</v>
      </c>
      <c r="D879" s="44">
        <v>30.43</v>
      </c>
      <c r="E879" s="44">
        <v>39.200000000000003</v>
      </c>
      <c r="F879" s="44">
        <v>31.23</v>
      </c>
      <c r="G879" s="44">
        <v>40.200000000000003</v>
      </c>
    </row>
    <row r="880" spans="1:7" x14ac:dyDescent="0.2">
      <c r="A880" s="62">
        <v>42758</v>
      </c>
      <c r="B880" s="44">
        <v>29.76</v>
      </c>
      <c r="C880" s="44">
        <v>38.61</v>
      </c>
      <c r="D880" s="44">
        <v>30.81</v>
      </c>
      <c r="E880" s="44">
        <v>39.71</v>
      </c>
      <c r="F880" s="44">
        <v>31.61</v>
      </c>
      <c r="G880" s="44">
        <v>40.71</v>
      </c>
    </row>
    <row r="881" spans="1:7" x14ac:dyDescent="0.2">
      <c r="A881" s="62">
        <v>42755</v>
      </c>
      <c r="B881" s="44">
        <v>29.62</v>
      </c>
      <c r="C881" s="44">
        <v>38.619999999999997</v>
      </c>
      <c r="D881" s="44">
        <v>30.67</v>
      </c>
      <c r="E881" s="44">
        <v>39.72</v>
      </c>
      <c r="F881" s="44">
        <v>31.37</v>
      </c>
      <c r="G881" s="44">
        <v>40.6</v>
      </c>
    </row>
    <row r="882" spans="1:7" x14ac:dyDescent="0.2">
      <c r="A882" s="62">
        <v>42754</v>
      </c>
      <c r="B882" s="44">
        <v>29.45</v>
      </c>
      <c r="C882" s="44">
        <v>38.53</v>
      </c>
      <c r="D882" s="44">
        <v>30.5</v>
      </c>
      <c r="E882" s="44">
        <v>39.630000000000003</v>
      </c>
      <c r="F882" s="44">
        <v>31.2</v>
      </c>
      <c r="G882" s="44">
        <v>40.5</v>
      </c>
    </row>
    <row r="883" spans="1:7" x14ac:dyDescent="0.2">
      <c r="A883" s="62">
        <v>42753</v>
      </c>
      <c r="B883" s="44">
        <v>29.66</v>
      </c>
      <c r="C883" s="44">
        <v>38.659999999999997</v>
      </c>
      <c r="D883" s="44">
        <v>30.71</v>
      </c>
      <c r="E883" s="44">
        <v>39.76</v>
      </c>
      <c r="F883" s="44">
        <v>31.41</v>
      </c>
      <c r="G883" s="44">
        <v>40.630000000000003</v>
      </c>
    </row>
    <row r="884" spans="1:7" x14ac:dyDescent="0.2">
      <c r="A884" s="62">
        <v>42752</v>
      </c>
      <c r="B884" s="44">
        <v>29.53</v>
      </c>
      <c r="C884" s="44">
        <v>38.58</v>
      </c>
      <c r="D884" s="44">
        <v>30.58</v>
      </c>
      <c r="E884" s="44">
        <v>39.68</v>
      </c>
      <c r="F884" s="44">
        <v>31.28</v>
      </c>
      <c r="G884" s="44">
        <v>40.549999999999997</v>
      </c>
    </row>
    <row r="885" spans="1:7" x14ac:dyDescent="0.2">
      <c r="A885" s="62">
        <v>42751</v>
      </c>
      <c r="B885" s="44">
        <v>28.89</v>
      </c>
      <c r="C885" s="44">
        <v>38.159999999999997</v>
      </c>
      <c r="D885" s="44">
        <v>29.89</v>
      </c>
      <c r="E885" s="44">
        <v>39.21</v>
      </c>
      <c r="F885" s="44">
        <v>30.59</v>
      </c>
      <c r="G885" s="44">
        <v>40.090000000000003</v>
      </c>
    </row>
    <row r="886" spans="1:7" x14ac:dyDescent="0.2">
      <c r="A886" s="62">
        <v>42748</v>
      </c>
      <c r="B886" s="44">
        <v>29.75</v>
      </c>
      <c r="C886" s="44">
        <v>38.729999999999997</v>
      </c>
      <c r="D886" s="44">
        <v>30.75</v>
      </c>
      <c r="E886" s="44">
        <v>39.78</v>
      </c>
      <c r="F886" s="44">
        <v>31.45</v>
      </c>
      <c r="G886" s="44">
        <v>40.65</v>
      </c>
    </row>
    <row r="887" spans="1:7" x14ac:dyDescent="0.2">
      <c r="A887" s="62">
        <v>42747</v>
      </c>
      <c r="B887" s="44">
        <v>30.15</v>
      </c>
      <c r="C887" s="44">
        <v>39.950000000000003</v>
      </c>
      <c r="D887" s="44">
        <v>31.15</v>
      </c>
      <c r="E887" s="44">
        <v>41.05</v>
      </c>
      <c r="F887" s="44">
        <v>31.55</v>
      </c>
      <c r="G887" s="44">
        <v>41.8</v>
      </c>
    </row>
    <row r="888" spans="1:7" x14ac:dyDescent="0.2">
      <c r="A888" s="62">
        <v>42746</v>
      </c>
      <c r="B888" s="44">
        <v>30.42</v>
      </c>
      <c r="C888" s="44">
        <v>39.450000000000003</v>
      </c>
      <c r="D888" s="44">
        <v>31.42</v>
      </c>
      <c r="E888" s="44">
        <v>40.5</v>
      </c>
      <c r="F888" s="44">
        <v>32.119999999999997</v>
      </c>
      <c r="G888" s="44">
        <v>41.37</v>
      </c>
    </row>
    <row r="889" spans="1:7" x14ac:dyDescent="0.2">
      <c r="A889" s="62">
        <v>42745</v>
      </c>
      <c r="B889" s="44">
        <v>29.59</v>
      </c>
      <c r="C889" s="44">
        <v>38.840000000000003</v>
      </c>
      <c r="D889" s="44">
        <v>30.59</v>
      </c>
      <c r="E889" s="44">
        <v>39.89</v>
      </c>
      <c r="F889" s="44">
        <v>31.29</v>
      </c>
      <c r="G889" s="44">
        <v>40.76</v>
      </c>
    </row>
    <row r="890" spans="1:7" x14ac:dyDescent="0.2">
      <c r="A890" s="62">
        <v>42744</v>
      </c>
      <c r="B890" s="44">
        <v>28.65</v>
      </c>
      <c r="C890" s="44">
        <v>37.93</v>
      </c>
      <c r="D890" s="44">
        <v>29.65</v>
      </c>
      <c r="E890" s="44">
        <v>38.979999999999997</v>
      </c>
      <c r="F890" s="44">
        <v>30.35</v>
      </c>
      <c r="G890" s="44">
        <v>39.85</v>
      </c>
    </row>
    <row r="891" spans="1:7" x14ac:dyDescent="0.2">
      <c r="A891" s="62">
        <v>42741</v>
      </c>
      <c r="B891" s="44">
        <v>28.9</v>
      </c>
      <c r="C891" s="44">
        <v>37.880000000000003</v>
      </c>
      <c r="D891" s="44">
        <v>29.9</v>
      </c>
      <c r="E891" s="44">
        <v>38.93</v>
      </c>
      <c r="F891" s="44">
        <v>30.6</v>
      </c>
      <c r="G891" s="44">
        <v>39.799999999999997</v>
      </c>
    </row>
    <row r="892" spans="1:7" x14ac:dyDescent="0.2">
      <c r="A892" s="62">
        <v>42740</v>
      </c>
      <c r="B892" s="44">
        <v>29.4</v>
      </c>
      <c r="C892" s="44">
        <v>38.450000000000003</v>
      </c>
      <c r="D892" s="44">
        <v>30.4</v>
      </c>
      <c r="E892" s="44">
        <v>39.5</v>
      </c>
      <c r="F892" s="44">
        <v>31.1</v>
      </c>
      <c r="G892" s="44">
        <v>40.369999999999997</v>
      </c>
    </row>
    <row r="893" spans="1:7" x14ac:dyDescent="0.2">
      <c r="A893" s="62">
        <v>42739</v>
      </c>
      <c r="B893" s="44">
        <v>28.9</v>
      </c>
      <c r="C893" s="44">
        <v>38.15</v>
      </c>
      <c r="D893" s="44">
        <v>29.9</v>
      </c>
      <c r="E893" s="44">
        <v>39.200000000000003</v>
      </c>
      <c r="F893" s="44">
        <v>30.6</v>
      </c>
      <c r="G893" s="44">
        <v>40.08</v>
      </c>
    </row>
    <row r="894" spans="1:7" x14ac:dyDescent="0.2">
      <c r="A894" s="62">
        <v>42738</v>
      </c>
      <c r="B894" s="44">
        <v>29.31</v>
      </c>
      <c r="C894" s="44">
        <v>38.64</v>
      </c>
      <c r="D894" s="44">
        <v>30.31</v>
      </c>
      <c r="E894" s="44">
        <v>39.69</v>
      </c>
      <c r="F894" s="44">
        <v>31.01</v>
      </c>
      <c r="G894" s="44">
        <v>40.56</v>
      </c>
    </row>
    <row r="895" spans="1:7" x14ac:dyDescent="0.2">
      <c r="A895" s="62">
        <v>42737</v>
      </c>
      <c r="B895" s="44">
        <v>30.3</v>
      </c>
      <c r="C895" s="44">
        <v>41.05</v>
      </c>
      <c r="D895" s="44">
        <v>31.3</v>
      </c>
      <c r="E895" s="44">
        <v>42.15</v>
      </c>
      <c r="F895" s="44">
        <v>31.7</v>
      </c>
      <c r="G895" s="44">
        <v>42.9</v>
      </c>
    </row>
    <row r="896" spans="1:7" x14ac:dyDescent="0.2">
      <c r="A896" s="62">
        <v>42734</v>
      </c>
      <c r="B896" s="44">
        <v>31.68</v>
      </c>
      <c r="C896" s="44">
        <v>40.479999999999997</v>
      </c>
      <c r="D896" s="44">
        <v>32.08</v>
      </c>
      <c r="E896" s="44">
        <v>41.05</v>
      </c>
      <c r="F896" s="44">
        <v>32.479999999999997</v>
      </c>
      <c r="G896" s="44">
        <v>41.62</v>
      </c>
    </row>
    <row r="897" spans="1:7" x14ac:dyDescent="0.2">
      <c r="A897" s="62">
        <v>42733</v>
      </c>
      <c r="B897" s="44">
        <v>31.68</v>
      </c>
      <c r="C897" s="44">
        <v>40.53</v>
      </c>
      <c r="D897" s="44">
        <v>32.08</v>
      </c>
      <c r="E897" s="44">
        <v>41.1</v>
      </c>
      <c r="F897" s="44">
        <v>32.479999999999997</v>
      </c>
      <c r="G897" s="44">
        <v>41.67</v>
      </c>
    </row>
    <row r="898" spans="1:7" x14ac:dyDescent="0.2">
      <c r="A898" s="62">
        <v>42732</v>
      </c>
      <c r="B898" s="44">
        <v>31.4</v>
      </c>
      <c r="C898" s="44">
        <v>40.380000000000003</v>
      </c>
      <c r="D898" s="44">
        <v>31.8</v>
      </c>
      <c r="E898" s="44">
        <v>40.950000000000003</v>
      </c>
    </row>
    <row r="899" spans="1:7" x14ac:dyDescent="0.2">
      <c r="A899" s="62">
        <v>42731</v>
      </c>
      <c r="B899" s="44">
        <v>31.65</v>
      </c>
      <c r="C899" s="44">
        <v>39.65</v>
      </c>
      <c r="D899" s="44">
        <v>32.049999999999997</v>
      </c>
      <c r="E899" s="44">
        <v>40.049999999999997</v>
      </c>
    </row>
    <row r="900" spans="1:7" x14ac:dyDescent="0.2">
      <c r="A900" s="62">
        <v>42727</v>
      </c>
      <c r="B900" s="44">
        <v>31.35</v>
      </c>
      <c r="C900" s="44">
        <v>40.18</v>
      </c>
      <c r="D900" s="44">
        <v>31.75</v>
      </c>
      <c r="E900" s="44">
        <v>40.75</v>
      </c>
    </row>
    <row r="901" spans="1:7" x14ac:dyDescent="0.2">
      <c r="A901" s="62">
        <v>42726</v>
      </c>
      <c r="B901" s="44">
        <v>31.18</v>
      </c>
      <c r="C901" s="44">
        <v>39.85</v>
      </c>
      <c r="D901" s="44">
        <v>31.58</v>
      </c>
      <c r="E901" s="44">
        <v>40.43</v>
      </c>
    </row>
    <row r="902" spans="1:7" x14ac:dyDescent="0.2">
      <c r="A902" s="62">
        <v>42725</v>
      </c>
      <c r="B902" s="44">
        <v>30.65</v>
      </c>
      <c r="C902" s="44">
        <v>39.229999999999997</v>
      </c>
      <c r="D902" s="44">
        <v>31.05</v>
      </c>
      <c r="E902" s="44">
        <v>39.799999999999997</v>
      </c>
    </row>
    <row r="903" spans="1:7" x14ac:dyDescent="0.2">
      <c r="A903" s="62">
        <v>42724</v>
      </c>
      <c r="B903" s="44">
        <v>30.63</v>
      </c>
      <c r="C903" s="44">
        <v>39</v>
      </c>
      <c r="D903" s="44">
        <v>31.03</v>
      </c>
      <c r="E903" s="44">
        <v>39.58</v>
      </c>
    </row>
    <row r="904" spans="1:7" x14ac:dyDescent="0.2">
      <c r="A904" s="62">
        <v>42723</v>
      </c>
      <c r="B904" s="44">
        <v>30.01</v>
      </c>
      <c r="C904" s="44">
        <v>38.53</v>
      </c>
      <c r="D904" s="44">
        <v>30.41</v>
      </c>
      <c r="E904" s="44">
        <v>39.11</v>
      </c>
    </row>
    <row r="905" spans="1:7" x14ac:dyDescent="0.2">
      <c r="A905" s="62">
        <v>42720</v>
      </c>
      <c r="B905" s="44">
        <v>30.12</v>
      </c>
      <c r="C905" s="44">
        <v>38.619999999999997</v>
      </c>
      <c r="D905" s="44">
        <v>30.52</v>
      </c>
      <c r="E905" s="44">
        <v>39.200000000000003</v>
      </c>
    </row>
    <row r="906" spans="1:7" x14ac:dyDescent="0.2">
      <c r="A906" s="62">
        <v>42719</v>
      </c>
      <c r="B906" s="44">
        <v>30.34</v>
      </c>
      <c r="C906" s="44">
        <v>38.79</v>
      </c>
      <c r="D906" s="44">
        <v>30.74</v>
      </c>
      <c r="E906" s="44">
        <v>39.36</v>
      </c>
    </row>
    <row r="907" spans="1:7" x14ac:dyDescent="0.2">
      <c r="A907" s="62">
        <v>42718</v>
      </c>
      <c r="B907" s="44">
        <v>29.81</v>
      </c>
      <c r="C907" s="44">
        <v>38.31</v>
      </c>
      <c r="D907" s="44">
        <v>30.21</v>
      </c>
      <c r="E907" s="44">
        <v>38.880000000000003</v>
      </c>
    </row>
    <row r="908" spans="1:7" x14ac:dyDescent="0.2">
      <c r="A908" s="62">
        <v>42717</v>
      </c>
      <c r="B908" s="44">
        <v>29.95</v>
      </c>
      <c r="C908" s="44">
        <v>38.33</v>
      </c>
      <c r="D908" s="44">
        <v>30.35</v>
      </c>
      <c r="E908" s="44">
        <v>38.9</v>
      </c>
    </row>
    <row r="909" spans="1:7" x14ac:dyDescent="0.2">
      <c r="A909" s="62">
        <v>42716</v>
      </c>
      <c r="B909" s="44">
        <v>29.9</v>
      </c>
      <c r="C909" s="44">
        <v>38.28</v>
      </c>
      <c r="D909" s="44">
        <v>30.3</v>
      </c>
      <c r="E909" s="44">
        <v>38.85</v>
      </c>
    </row>
    <row r="910" spans="1:7" x14ac:dyDescent="0.2">
      <c r="A910" s="62">
        <v>42713</v>
      </c>
      <c r="B910" s="44">
        <v>29.43</v>
      </c>
      <c r="C910" s="44">
        <v>37.799999999999997</v>
      </c>
      <c r="D910" s="44">
        <v>29.83</v>
      </c>
      <c r="E910" s="44">
        <v>38.380000000000003</v>
      </c>
    </row>
    <row r="911" spans="1:7" x14ac:dyDescent="0.2">
      <c r="A911" s="62">
        <v>42712</v>
      </c>
      <c r="B911" s="44">
        <v>28.69</v>
      </c>
      <c r="C911" s="44">
        <v>37.54</v>
      </c>
      <c r="D911" s="44">
        <v>29.09</v>
      </c>
      <c r="E911" s="44">
        <v>38.11</v>
      </c>
    </row>
    <row r="912" spans="1:7" x14ac:dyDescent="0.2">
      <c r="A912" s="62">
        <v>42711</v>
      </c>
      <c r="B912" s="44">
        <v>27.78</v>
      </c>
      <c r="C912" s="44">
        <v>36.58</v>
      </c>
      <c r="D912" s="44">
        <v>28.18</v>
      </c>
      <c r="E912" s="44">
        <v>37.159999999999997</v>
      </c>
    </row>
    <row r="913" spans="1:5" x14ac:dyDescent="0.2">
      <c r="A913" s="62">
        <v>42710</v>
      </c>
      <c r="B913" s="44">
        <v>27.48</v>
      </c>
      <c r="C913" s="44">
        <v>36.159999999999997</v>
      </c>
      <c r="D913" s="44">
        <v>27.88</v>
      </c>
      <c r="E913" s="44">
        <v>36.729999999999997</v>
      </c>
    </row>
    <row r="914" spans="1:5" x14ac:dyDescent="0.2">
      <c r="A914" s="62">
        <v>42709</v>
      </c>
      <c r="B914" s="44">
        <v>28.45</v>
      </c>
      <c r="C914" s="44">
        <v>37.43</v>
      </c>
      <c r="D914" s="44">
        <v>28.85</v>
      </c>
      <c r="E914" s="44">
        <v>38</v>
      </c>
    </row>
    <row r="915" spans="1:5" x14ac:dyDescent="0.2">
      <c r="A915" s="62">
        <v>42706</v>
      </c>
      <c r="B915" s="44">
        <v>29.16</v>
      </c>
      <c r="C915" s="44">
        <v>37.94</v>
      </c>
      <c r="D915" s="44">
        <v>29.56</v>
      </c>
      <c r="E915" s="44">
        <v>38.51</v>
      </c>
    </row>
    <row r="916" spans="1:5" x14ac:dyDescent="0.2">
      <c r="A916" s="62">
        <v>42705</v>
      </c>
      <c r="B916" s="44">
        <v>29.65</v>
      </c>
      <c r="C916" s="44">
        <v>38.35</v>
      </c>
      <c r="D916" s="44">
        <v>30.05</v>
      </c>
      <c r="E916" s="44">
        <v>38.93</v>
      </c>
    </row>
    <row r="917" spans="1:5" x14ac:dyDescent="0.2">
      <c r="A917" s="62">
        <v>42704</v>
      </c>
      <c r="B917" s="44">
        <v>29.44</v>
      </c>
      <c r="C917" s="44">
        <v>38.26</v>
      </c>
      <c r="D917" s="44">
        <v>29.84</v>
      </c>
      <c r="E917" s="44">
        <v>38.840000000000003</v>
      </c>
    </row>
    <row r="918" spans="1:5" x14ac:dyDescent="0.2">
      <c r="A918" s="62">
        <v>42703</v>
      </c>
      <c r="B918" s="44">
        <v>29.53</v>
      </c>
      <c r="C918" s="44">
        <v>38.479999999999997</v>
      </c>
      <c r="D918" s="44">
        <v>29.93</v>
      </c>
      <c r="E918" s="44">
        <v>39.049999999999997</v>
      </c>
    </row>
    <row r="919" spans="1:5" x14ac:dyDescent="0.2">
      <c r="A919" s="62">
        <v>42702</v>
      </c>
      <c r="B919" s="44">
        <v>29.64</v>
      </c>
      <c r="C919" s="44">
        <v>38.57</v>
      </c>
      <c r="D919" s="44">
        <v>30.04</v>
      </c>
      <c r="E919" s="44">
        <v>39.14</v>
      </c>
    </row>
    <row r="920" spans="1:5" x14ac:dyDescent="0.2">
      <c r="A920" s="62">
        <v>42699</v>
      </c>
      <c r="B920" s="44">
        <v>29.84</v>
      </c>
      <c r="C920" s="44">
        <v>39.07</v>
      </c>
      <c r="D920" s="44">
        <v>30.24</v>
      </c>
      <c r="E920" s="44">
        <v>39.520000000000003</v>
      </c>
    </row>
    <row r="921" spans="1:5" x14ac:dyDescent="0.2">
      <c r="A921" s="62">
        <v>42698</v>
      </c>
      <c r="B921" s="44">
        <v>30.05</v>
      </c>
      <c r="C921" s="44">
        <v>39.18</v>
      </c>
      <c r="D921" s="44">
        <v>30.45</v>
      </c>
      <c r="E921" s="44">
        <v>39.630000000000003</v>
      </c>
    </row>
    <row r="922" spans="1:5" x14ac:dyDescent="0.2">
      <c r="A922" s="62">
        <v>42697</v>
      </c>
      <c r="B922" s="44">
        <v>29.83</v>
      </c>
      <c r="C922" s="44">
        <v>38.950000000000003</v>
      </c>
      <c r="D922" s="44">
        <v>30.23</v>
      </c>
      <c r="E922" s="44">
        <v>39.4</v>
      </c>
    </row>
    <row r="923" spans="1:5" x14ac:dyDescent="0.2">
      <c r="A923" s="62">
        <v>42696</v>
      </c>
      <c r="B923" s="44">
        <v>30.38</v>
      </c>
      <c r="C923" s="44">
        <v>39.880000000000003</v>
      </c>
      <c r="D923" s="44">
        <v>30.78</v>
      </c>
      <c r="E923" s="44">
        <v>40.03</v>
      </c>
    </row>
    <row r="924" spans="1:5" x14ac:dyDescent="0.2">
      <c r="A924" s="62">
        <v>42695</v>
      </c>
      <c r="B924" s="44">
        <v>28.7</v>
      </c>
      <c r="C924" s="44">
        <v>37.630000000000003</v>
      </c>
      <c r="D924" s="44">
        <v>29.1</v>
      </c>
      <c r="E924" s="44">
        <v>38.08</v>
      </c>
    </row>
    <row r="925" spans="1:5" x14ac:dyDescent="0.2">
      <c r="A925" s="62">
        <v>42692</v>
      </c>
      <c r="B925" s="44">
        <v>28.89</v>
      </c>
      <c r="C925" s="44">
        <v>38.090000000000003</v>
      </c>
      <c r="D925" s="44">
        <v>29.29</v>
      </c>
      <c r="E925" s="44">
        <v>38.54</v>
      </c>
    </row>
    <row r="926" spans="1:5" x14ac:dyDescent="0.2">
      <c r="A926" s="62">
        <v>42691</v>
      </c>
      <c r="B926" s="44">
        <v>28.1</v>
      </c>
      <c r="C926" s="44">
        <v>36.799999999999997</v>
      </c>
      <c r="D926" s="44">
        <v>28.5</v>
      </c>
      <c r="E926" s="44">
        <v>37.549999999999997</v>
      </c>
    </row>
    <row r="927" spans="1:5" x14ac:dyDescent="0.2">
      <c r="A927" s="62">
        <v>42690</v>
      </c>
      <c r="B927" s="44">
        <v>28.9</v>
      </c>
      <c r="C927" s="44">
        <v>37.979999999999997</v>
      </c>
      <c r="D927" s="44">
        <v>29.3</v>
      </c>
      <c r="E927" s="44">
        <v>38.43</v>
      </c>
    </row>
    <row r="928" spans="1:5" x14ac:dyDescent="0.2">
      <c r="A928" s="62">
        <v>42689</v>
      </c>
      <c r="B928" s="44">
        <v>29.37</v>
      </c>
      <c r="C928" s="44">
        <v>38.67</v>
      </c>
      <c r="D928" s="44">
        <v>29.77</v>
      </c>
      <c r="E928" s="44">
        <v>39.24</v>
      </c>
    </row>
    <row r="929" spans="1:5" x14ac:dyDescent="0.2">
      <c r="A929" s="62">
        <v>42688</v>
      </c>
      <c r="B929" s="44">
        <v>30.31</v>
      </c>
      <c r="C929" s="44">
        <v>39.64</v>
      </c>
      <c r="D929" s="44">
        <v>30.71</v>
      </c>
      <c r="E929" s="44">
        <v>40.21</v>
      </c>
    </row>
    <row r="930" spans="1:5" x14ac:dyDescent="0.2">
      <c r="A930" s="62">
        <v>42685</v>
      </c>
      <c r="B930" s="44">
        <v>30.85</v>
      </c>
      <c r="C930" s="44">
        <v>40.4</v>
      </c>
      <c r="D930" s="44">
        <v>31.25</v>
      </c>
      <c r="E930" s="44">
        <v>41.15</v>
      </c>
    </row>
    <row r="931" spans="1:5" x14ac:dyDescent="0.2">
      <c r="A931" s="62">
        <v>42684</v>
      </c>
      <c r="B931" s="44">
        <v>31.97</v>
      </c>
      <c r="C931" s="44">
        <v>41.25</v>
      </c>
      <c r="D931" s="44">
        <v>32.369999999999997</v>
      </c>
      <c r="E931" s="44">
        <v>41.82</v>
      </c>
    </row>
    <row r="932" spans="1:5" x14ac:dyDescent="0.2">
      <c r="A932" s="62">
        <v>42683</v>
      </c>
      <c r="B932" s="44">
        <v>32.299999999999997</v>
      </c>
      <c r="C932" s="44">
        <v>41.47</v>
      </c>
      <c r="D932" s="44">
        <v>32.700000000000003</v>
      </c>
      <c r="E932" s="44">
        <v>42.05</v>
      </c>
    </row>
    <row r="933" spans="1:5" x14ac:dyDescent="0.2">
      <c r="A933" s="62">
        <v>42682</v>
      </c>
      <c r="B933" s="44">
        <v>32.03</v>
      </c>
      <c r="C933" s="44">
        <v>41.15</v>
      </c>
      <c r="D933" s="44">
        <v>32.43</v>
      </c>
      <c r="E933" s="44">
        <v>41.73</v>
      </c>
    </row>
    <row r="934" spans="1:5" x14ac:dyDescent="0.2">
      <c r="A934" s="62">
        <v>42681</v>
      </c>
      <c r="B934" s="44">
        <v>32.700000000000003</v>
      </c>
      <c r="C934" s="44">
        <v>41.6</v>
      </c>
      <c r="D934" s="44">
        <v>33.1</v>
      </c>
      <c r="E934" s="44">
        <v>42.18</v>
      </c>
    </row>
    <row r="935" spans="1:5" x14ac:dyDescent="0.2">
      <c r="A935" s="62">
        <v>42678</v>
      </c>
      <c r="B935" s="44">
        <v>32.04</v>
      </c>
      <c r="C935" s="44">
        <v>40.92</v>
      </c>
      <c r="D935" s="44">
        <v>32.44</v>
      </c>
      <c r="E935" s="44">
        <v>41.49</v>
      </c>
    </row>
    <row r="936" spans="1:5" x14ac:dyDescent="0.2">
      <c r="A936" s="62">
        <v>42677</v>
      </c>
      <c r="B936" s="44">
        <v>32</v>
      </c>
      <c r="C936" s="44">
        <v>41</v>
      </c>
      <c r="D936" s="44">
        <v>32.4</v>
      </c>
      <c r="E936" s="44">
        <v>41.58</v>
      </c>
    </row>
    <row r="937" spans="1:5" x14ac:dyDescent="0.2">
      <c r="A937" s="62">
        <v>42676</v>
      </c>
      <c r="B937" s="44">
        <v>30.45</v>
      </c>
      <c r="C937" s="44">
        <v>39.4</v>
      </c>
      <c r="D937" s="44">
        <v>30.85</v>
      </c>
      <c r="E937" s="44">
        <v>39.979999999999997</v>
      </c>
    </row>
    <row r="938" spans="1:5" x14ac:dyDescent="0.2">
      <c r="A938" s="62">
        <v>42675</v>
      </c>
      <c r="B938" s="44">
        <v>30.22</v>
      </c>
      <c r="C938" s="44">
        <v>39.020000000000003</v>
      </c>
      <c r="D938" s="44">
        <v>30.62</v>
      </c>
      <c r="E938" s="44">
        <v>39.42</v>
      </c>
    </row>
    <row r="939" spans="1:5" x14ac:dyDescent="0.2">
      <c r="A939" s="62">
        <v>42674</v>
      </c>
      <c r="B939" s="44">
        <v>30.07</v>
      </c>
      <c r="C939" s="44">
        <v>38.950000000000003</v>
      </c>
      <c r="D939" s="44">
        <v>30.47</v>
      </c>
      <c r="E939" s="44">
        <v>39.520000000000003</v>
      </c>
    </row>
    <row r="940" spans="1:5" x14ac:dyDescent="0.2">
      <c r="A940" s="62">
        <v>42671</v>
      </c>
      <c r="B940" s="44">
        <v>29.88</v>
      </c>
      <c r="C940" s="44">
        <v>38.81</v>
      </c>
      <c r="D940" s="44">
        <v>30.28</v>
      </c>
      <c r="E940" s="44">
        <v>39.380000000000003</v>
      </c>
    </row>
    <row r="941" spans="1:5" x14ac:dyDescent="0.2">
      <c r="A941" s="62">
        <v>42670</v>
      </c>
      <c r="B941" s="44">
        <v>29.35</v>
      </c>
      <c r="C941" s="44">
        <v>38.299999999999997</v>
      </c>
      <c r="D941" s="44">
        <v>29.75</v>
      </c>
      <c r="E941" s="44">
        <v>39.049999999999997</v>
      </c>
    </row>
    <row r="942" spans="1:5" x14ac:dyDescent="0.2">
      <c r="A942" s="62">
        <v>42669</v>
      </c>
      <c r="B942" s="44">
        <v>30.25</v>
      </c>
      <c r="C942" s="44">
        <v>39.229999999999997</v>
      </c>
      <c r="D942" s="44">
        <v>30.65</v>
      </c>
      <c r="E942" s="44">
        <v>39.799999999999997</v>
      </c>
    </row>
    <row r="943" spans="1:5" x14ac:dyDescent="0.2">
      <c r="A943" s="62">
        <v>42668</v>
      </c>
      <c r="B943" s="44">
        <v>29.93</v>
      </c>
      <c r="C943" s="44">
        <v>38.83</v>
      </c>
      <c r="D943" s="44">
        <v>30.33</v>
      </c>
      <c r="E943" s="44">
        <v>39.409999999999997</v>
      </c>
    </row>
    <row r="944" spans="1:5" x14ac:dyDescent="0.2">
      <c r="A944" s="62">
        <v>42667</v>
      </c>
      <c r="B944" s="44">
        <v>30.06</v>
      </c>
      <c r="C944" s="44">
        <v>39.06</v>
      </c>
      <c r="D944" s="44">
        <v>30.46</v>
      </c>
      <c r="E944" s="44">
        <v>39.630000000000003</v>
      </c>
    </row>
    <row r="945" spans="1:5" x14ac:dyDescent="0.2">
      <c r="A945" s="62">
        <v>42664</v>
      </c>
      <c r="B945" s="44">
        <v>29.65</v>
      </c>
      <c r="C945" s="44">
        <v>38.25</v>
      </c>
      <c r="D945" s="44">
        <v>30.05</v>
      </c>
      <c r="E945" s="44">
        <v>38.83</v>
      </c>
    </row>
    <row r="946" spans="1:5" x14ac:dyDescent="0.2">
      <c r="A946" s="62">
        <v>42663</v>
      </c>
      <c r="B946" s="44">
        <v>29.48</v>
      </c>
      <c r="C946" s="44">
        <v>38.18</v>
      </c>
      <c r="D946" s="44">
        <v>29.88</v>
      </c>
      <c r="E946" s="44">
        <v>38.75</v>
      </c>
    </row>
    <row r="947" spans="1:5" x14ac:dyDescent="0.2">
      <c r="A947" s="62">
        <v>42662</v>
      </c>
      <c r="B947" s="44">
        <v>29.85</v>
      </c>
      <c r="C947" s="44">
        <v>38.049999999999997</v>
      </c>
      <c r="D947" s="44">
        <v>30.25</v>
      </c>
      <c r="E947" s="44">
        <v>38.630000000000003</v>
      </c>
    </row>
    <row r="948" spans="1:5" x14ac:dyDescent="0.2">
      <c r="A948" s="62">
        <v>42661</v>
      </c>
      <c r="B948" s="44">
        <v>30.43</v>
      </c>
      <c r="C948" s="44">
        <v>38.46</v>
      </c>
      <c r="D948" s="44">
        <v>30.83</v>
      </c>
      <c r="E948" s="44">
        <v>39.03</v>
      </c>
    </row>
    <row r="949" spans="1:5" x14ac:dyDescent="0.2">
      <c r="A949" s="62">
        <v>42660</v>
      </c>
      <c r="B949" s="44">
        <v>29.56</v>
      </c>
      <c r="C949" s="44">
        <v>37.79</v>
      </c>
      <c r="D949" s="44">
        <v>29.96</v>
      </c>
      <c r="E949" s="44">
        <v>38.36</v>
      </c>
    </row>
    <row r="950" spans="1:5" x14ac:dyDescent="0.2">
      <c r="A950" s="62">
        <v>42657</v>
      </c>
      <c r="B950" s="44">
        <v>29.02</v>
      </c>
      <c r="C950" s="44">
        <v>37.119999999999997</v>
      </c>
      <c r="D950" s="44">
        <v>29.42</v>
      </c>
      <c r="E950" s="44">
        <v>37.700000000000003</v>
      </c>
    </row>
    <row r="951" spans="1:5" x14ac:dyDescent="0.2">
      <c r="A951" s="62">
        <v>42656</v>
      </c>
      <c r="B951" s="44">
        <v>28.58</v>
      </c>
      <c r="C951" s="44">
        <v>36.700000000000003</v>
      </c>
      <c r="D951" s="44">
        <v>28.98</v>
      </c>
      <c r="E951" s="44">
        <v>37.28</v>
      </c>
    </row>
    <row r="952" spans="1:5" x14ac:dyDescent="0.2">
      <c r="A952" s="62">
        <v>42655</v>
      </c>
      <c r="B952" s="44">
        <v>28.08</v>
      </c>
      <c r="C952" s="44">
        <v>36.229999999999997</v>
      </c>
      <c r="D952" s="44">
        <v>28.48</v>
      </c>
      <c r="E952" s="44">
        <v>36.799999999999997</v>
      </c>
    </row>
    <row r="953" spans="1:5" x14ac:dyDescent="0.2">
      <c r="A953" s="62">
        <v>42654</v>
      </c>
      <c r="B953" s="44">
        <v>28.07</v>
      </c>
      <c r="C953" s="44">
        <v>36.22</v>
      </c>
      <c r="D953" s="44">
        <v>28.47</v>
      </c>
      <c r="E953" s="44">
        <v>36.79</v>
      </c>
    </row>
    <row r="954" spans="1:5" x14ac:dyDescent="0.2">
      <c r="A954" s="62">
        <v>42653</v>
      </c>
      <c r="B954" s="44">
        <v>28.35</v>
      </c>
      <c r="C954" s="44">
        <v>36.58</v>
      </c>
      <c r="D954" s="44">
        <v>28.75</v>
      </c>
      <c r="E954" s="44">
        <v>37.15</v>
      </c>
    </row>
    <row r="955" spans="1:5" x14ac:dyDescent="0.2">
      <c r="A955" s="62">
        <v>42650</v>
      </c>
      <c r="B955" s="44">
        <v>28.89</v>
      </c>
      <c r="C955" s="44">
        <v>37.17</v>
      </c>
      <c r="D955" s="44">
        <v>29.29</v>
      </c>
      <c r="E955" s="44">
        <v>37.74</v>
      </c>
    </row>
    <row r="956" spans="1:5" x14ac:dyDescent="0.2">
      <c r="A956" s="62">
        <v>42649</v>
      </c>
      <c r="B956" s="44">
        <v>29.3</v>
      </c>
      <c r="C956" s="44">
        <v>37.130000000000003</v>
      </c>
      <c r="D956" s="44">
        <v>29.7</v>
      </c>
      <c r="E956" s="44">
        <v>37.700000000000003</v>
      </c>
    </row>
    <row r="957" spans="1:5" x14ac:dyDescent="0.2">
      <c r="A957" s="62">
        <v>42648</v>
      </c>
      <c r="B957" s="44">
        <v>28.81</v>
      </c>
      <c r="C957" s="44">
        <v>36.26</v>
      </c>
      <c r="D957" s="44">
        <v>29.21</v>
      </c>
      <c r="E957" s="44">
        <v>36.83</v>
      </c>
    </row>
    <row r="958" spans="1:5" x14ac:dyDescent="0.2">
      <c r="A958" s="62">
        <v>42647</v>
      </c>
      <c r="B958" s="44">
        <v>28.49</v>
      </c>
      <c r="C958" s="44">
        <v>35.94</v>
      </c>
      <c r="D958" s="44">
        <v>28.89</v>
      </c>
      <c r="E958" s="44">
        <v>36.520000000000003</v>
      </c>
    </row>
    <row r="959" spans="1:5" x14ac:dyDescent="0.2">
      <c r="A959" s="62">
        <v>42646</v>
      </c>
      <c r="B959" s="44">
        <v>28.38</v>
      </c>
      <c r="C959" s="44">
        <v>35.68</v>
      </c>
      <c r="D959" s="44">
        <v>28.78</v>
      </c>
      <c r="E959" s="44">
        <v>36.08</v>
      </c>
    </row>
    <row r="960" spans="1:5" x14ac:dyDescent="0.2">
      <c r="A960" s="62">
        <v>42643</v>
      </c>
      <c r="B960" s="44">
        <v>28</v>
      </c>
      <c r="C960" s="44">
        <v>35.380000000000003</v>
      </c>
      <c r="D960" s="44">
        <v>28.4</v>
      </c>
      <c r="E960" s="44">
        <v>35.950000000000003</v>
      </c>
    </row>
    <row r="961" spans="1:5" x14ac:dyDescent="0.2">
      <c r="A961" s="62">
        <v>42642</v>
      </c>
      <c r="B961" s="44">
        <v>28.07</v>
      </c>
      <c r="C961" s="44">
        <v>35.29</v>
      </c>
      <c r="D961" s="44">
        <v>28.47</v>
      </c>
      <c r="E961" s="44">
        <v>35.869999999999997</v>
      </c>
    </row>
    <row r="962" spans="1:5" x14ac:dyDescent="0.2">
      <c r="A962" s="62">
        <v>42641</v>
      </c>
      <c r="B962" s="44">
        <v>28.33</v>
      </c>
      <c r="C962" s="44">
        <v>35.479999999999997</v>
      </c>
      <c r="D962" s="44">
        <v>28.73</v>
      </c>
      <c r="E962" s="44">
        <v>36.049999999999997</v>
      </c>
    </row>
    <row r="963" spans="1:5" x14ac:dyDescent="0.2">
      <c r="A963" s="62">
        <v>42640</v>
      </c>
      <c r="B963" s="44">
        <v>27.69</v>
      </c>
      <c r="C963" s="44">
        <v>34.71</v>
      </c>
      <c r="D963" s="44">
        <v>28.14</v>
      </c>
      <c r="E963" s="44">
        <v>35.340000000000003</v>
      </c>
    </row>
    <row r="964" spans="1:5" x14ac:dyDescent="0.2">
      <c r="A964" s="62">
        <v>42639</v>
      </c>
      <c r="B964" s="44">
        <v>27.97</v>
      </c>
      <c r="C964" s="44">
        <v>34.840000000000003</v>
      </c>
      <c r="D964" s="44">
        <v>28.42</v>
      </c>
      <c r="E964" s="44">
        <v>35.47</v>
      </c>
    </row>
    <row r="965" spans="1:5" x14ac:dyDescent="0.2">
      <c r="A965" s="62">
        <v>42636</v>
      </c>
      <c r="B965" s="44">
        <v>27.64</v>
      </c>
      <c r="C965" s="44">
        <v>34.56</v>
      </c>
      <c r="D965" s="44">
        <v>28.09</v>
      </c>
      <c r="E965" s="44">
        <v>35.19</v>
      </c>
    </row>
    <row r="966" spans="1:5" x14ac:dyDescent="0.2">
      <c r="A966" s="62">
        <v>42635</v>
      </c>
      <c r="B966" s="44">
        <v>27.37</v>
      </c>
      <c r="C966" s="44">
        <v>34.340000000000003</v>
      </c>
      <c r="D966" s="44">
        <v>27.82</v>
      </c>
      <c r="E966" s="44">
        <v>34.97</v>
      </c>
    </row>
    <row r="967" spans="1:5" x14ac:dyDescent="0.2">
      <c r="A967" s="62">
        <v>42634</v>
      </c>
      <c r="B967" s="44">
        <v>26.9</v>
      </c>
      <c r="C967" s="44">
        <v>33.799999999999997</v>
      </c>
      <c r="D967" s="44">
        <v>27.35</v>
      </c>
      <c r="E967" s="44">
        <v>34.42</v>
      </c>
    </row>
    <row r="968" spans="1:5" x14ac:dyDescent="0.2">
      <c r="A968" s="62">
        <v>42633</v>
      </c>
      <c r="B968" s="44">
        <v>26.85</v>
      </c>
      <c r="C968" s="44">
        <v>33.75</v>
      </c>
      <c r="D968" s="44">
        <v>27.3</v>
      </c>
      <c r="E968" s="44">
        <v>34.380000000000003</v>
      </c>
    </row>
    <row r="969" spans="1:5" x14ac:dyDescent="0.2">
      <c r="A969" s="62">
        <v>42632</v>
      </c>
      <c r="B969" s="44">
        <v>26.98</v>
      </c>
      <c r="C969" s="44">
        <v>33.909999999999997</v>
      </c>
      <c r="D969" s="44">
        <v>27.43</v>
      </c>
      <c r="E969" s="44">
        <v>34.53</v>
      </c>
    </row>
    <row r="970" spans="1:5" x14ac:dyDescent="0.2">
      <c r="A970" s="62">
        <v>42629</v>
      </c>
      <c r="B970" s="44">
        <v>26.63</v>
      </c>
      <c r="C970" s="44">
        <v>33.729999999999997</v>
      </c>
      <c r="D970" s="44">
        <v>27.08</v>
      </c>
      <c r="E970" s="44">
        <v>34.35</v>
      </c>
    </row>
    <row r="971" spans="1:5" x14ac:dyDescent="0.2">
      <c r="A971" s="62">
        <v>42628</v>
      </c>
      <c r="B971" s="44">
        <v>26.19</v>
      </c>
      <c r="C971" s="44">
        <v>33.159999999999997</v>
      </c>
      <c r="D971" s="44">
        <v>26.64</v>
      </c>
      <c r="E971" s="44">
        <v>33.79</v>
      </c>
    </row>
    <row r="972" spans="1:5" x14ac:dyDescent="0.2">
      <c r="A972" s="62">
        <v>42627</v>
      </c>
      <c r="B972" s="44">
        <v>26.09</v>
      </c>
      <c r="C972" s="44">
        <v>32.89</v>
      </c>
      <c r="D972" s="44">
        <v>26.54</v>
      </c>
      <c r="E972" s="44">
        <v>33.51</v>
      </c>
    </row>
    <row r="973" spans="1:5" x14ac:dyDescent="0.2">
      <c r="A973" s="62">
        <v>42626</v>
      </c>
      <c r="B973" s="44">
        <v>26.11</v>
      </c>
      <c r="C973" s="44">
        <v>32.96</v>
      </c>
      <c r="D973" s="44">
        <v>26.56</v>
      </c>
      <c r="E973" s="44">
        <v>33.58</v>
      </c>
    </row>
    <row r="974" spans="1:5" x14ac:dyDescent="0.2">
      <c r="A974" s="62">
        <v>42625</v>
      </c>
      <c r="B974" s="44">
        <v>25.77</v>
      </c>
      <c r="C974" s="44">
        <v>32.69</v>
      </c>
      <c r="D974" s="44">
        <v>26.22</v>
      </c>
      <c r="E974" s="44">
        <v>33.32</v>
      </c>
    </row>
    <row r="975" spans="1:5" x14ac:dyDescent="0.2">
      <c r="A975" s="62">
        <v>42622</v>
      </c>
      <c r="B975" s="44">
        <v>25.84</v>
      </c>
      <c r="C975" s="44">
        <v>32.94</v>
      </c>
      <c r="D975" s="44">
        <v>26.29</v>
      </c>
      <c r="E975" s="44">
        <v>33.57</v>
      </c>
    </row>
    <row r="976" spans="1:5" x14ac:dyDescent="0.2">
      <c r="A976" s="62">
        <v>42621</v>
      </c>
      <c r="B976" s="44">
        <v>25.76</v>
      </c>
      <c r="C976" s="44">
        <v>33.090000000000003</v>
      </c>
      <c r="D976" s="44">
        <v>26.21</v>
      </c>
      <c r="E976" s="44">
        <v>33.71</v>
      </c>
    </row>
    <row r="977" spans="1:5" x14ac:dyDescent="0.2">
      <c r="A977" s="62">
        <v>42620</v>
      </c>
      <c r="B977" s="44">
        <v>25.84</v>
      </c>
      <c r="C977" s="44">
        <v>33.14</v>
      </c>
      <c r="D977" s="44">
        <v>26.29</v>
      </c>
      <c r="E977" s="44">
        <v>33.76</v>
      </c>
    </row>
    <row r="978" spans="1:5" x14ac:dyDescent="0.2">
      <c r="A978" s="62">
        <v>42619</v>
      </c>
      <c r="B978" s="44">
        <v>26.09</v>
      </c>
      <c r="C978" s="44">
        <v>33.369999999999997</v>
      </c>
      <c r="D978" s="44">
        <v>26.54</v>
      </c>
      <c r="E978" s="44">
        <v>33.99</v>
      </c>
    </row>
    <row r="979" spans="1:5" x14ac:dyDescent="0.2">
      <c r="A979" s="62">
        <v>42618</v>
      </c>
      <c r="B979" s="44">
        <v>26.23</v>
      </c>
      <c r="C979" s="44">
        <v>33.51</v>
      </c>
      <c r="D979" s="44">
        <v>26.68</v>
      </c>
      <c r="E979" s="44">
        <v>34.130000000000003</v>
      </c>
    </row>
    <row r="980" spans="1:5" x14ac:dyDescent="0.2">
      <c r="A980" s="62">
        <v>42615</v>
      </c>
      <c r="B980" s="44">
        <v>26.13</v>
      </c>
      <c r="C980" s="44">
        <v>33.450000000000003</v>
      </c>
      <c r="D980" s="44">
        <v>26.58</v>
      </c>
      <c r="E980" s="44">
        <v>34.08</v>
      </c>
    </row>
    <row r="981" spans="1:5" x14ac:dyDescent="0.2">
      <c r="A981" s="62">
        <v>42614</v>
      </c>
      <c r="B981" s="44">
        <v>26.11</v>
      </c>
      <c r="C981" s="44">
        <v>33.51</v>
      </c>
      <c r="D981" s="44">
        <v>26.56</v>
      </c>
      <c r="E981" s="44">
        <v>34.130000000000003</v>
      </c>
    </row>
    <row r="982" spans="1:5" x14ac:dyDescent="0.2">
      <c r="A982" s="62">
        <v>42613</v>
      </c>
      <c r="B982" s="44">
        <v>26.25</v>
      </c>
      <c r="C982" s="44">
        <v>33.64</v>
      </c>
      <c r="D982" s="44">
        <v>26.67</v>
      </c>
      <c r="E982" s="44">
        <v>34.270000000000003</v>
      </c>
    </row>
    <row r="983" spans="1:5" x14ac:dyDescent="0.2">
      <c r="A983" s="62">
        <v>42612</v>
      </c>
      <c r="B983" s="44">
        <v>26.36</v>
      </c>
      <c r="C983" s="44">
        <v>33.909999999999997</v>
      </c>
      <c r="D983" s="44">
        <v>26.81</v>
      </c>
      <c r="E983" s="44">
        <v>34.53</v>
      </c>
    </row>
    <row r="984" spans="1:5" x14ac:dyDescent="0.2">
      <c r="A984" s="62">
        <v>42611</v>
      </c>
      <c r="B984" s="44">
        <v>26.14</v>
      </c>
      <c r="C984" s="44">
        <v>33.840000000000003</v>
      </c>
      <c r="D984" s="44">
        <v>26.59</v>
      </c>
      <c r="E984" s="44">
        <v>34.46</v>
      </c>
    </row>
    <row r="985" spans="1:5" x14ac:dyDescent="0.2">
      <c r="A985" s="62">
        <v>42608</v>
      </c>
      <c r="B985" s="44">
        <v>26.19</v>
      </c>
      <c r="C985" s="44">
        <v>33.909999999999997</v>
      </c>
      <c r="D985" s="44">
        <v>26.64</v>
      </c>
      <c r="E985" s="44">
        <v>34.54</v>
      </c>
    </row>
    <row r="986" spans="1:5" x14ac:dyDescent="0.2">
      <c r="A986" s="62">
        <v>42607</v>
      </c>
      <c r="B986" s="44">
        <v>26.03</v>
      </c>
      <c r="C986" s="44">
        <v>33.729999999999997</v>
      </c>
      <c r="D986" s="44">
        <v>26.48</v>
      </c>
      <c r="E986" s="44">
        <v>34.36</v>
      </c>
    </row>
    <row r="987" spans="1:5" x14ac:dyDescent="0.2">
      <c r="A987" s="62">
        <v>42606</v>
      </c>
      <c r="B987" s="44">
        <v>26.08</v>
      </c>
      <c r="C987" s="44">
        <v>33.81</v>
      </c>
      <c r="D987" s="44">
        <v>26.53</v>
      </c>
      <c r="E987" s="44">
        <v>34.43</v>
      </c>
    </row>
    <row r="988" spans="1:5" x14ac:dyDescent="0.2">
      <c r="A988" s="62">
        <v>42605</v>
      </c>
      <c r="B988" s="44">
        <v>26.01</v>
      </c>
      <c r="C988" s="44">
        <v>33.76</v>
      </c>
      <c r="D988" s="44">
        <v>26.46</v>
      </c>
      <c r="E988" s="44">
        <v>34.39</v>
      </c>
    </row>
    <row r="989" spans="1:5" x14ac:dyDescent="0.2">
      <c r="A989" s="62">
        <v>42604</v>
      </c>
      <c r="B989" s="44">
        <v>26.05</v>
      </c>
      <c r="C989" s="44">
        <v>33.880000000000003</v>
      </c>
      <c r="D989" s="44">
        <v>26.5</v>
      </c>
      <c r="E989" s="44">
        <v>34.5</v>
      </c>
    </row>
    <row r="990" spans="1:5" x14ac:dyDescent="0.2">
      <c r="A990" s="62">
        <v>42601</v>
      </c>
      <c r="B990" s="44">
        <v>26.45</v>
      </c>
      <c r="C990" s="44">
        <v>34.28</v>
      </c>
      <c r="D990" s="44">
        <v>26.9</v>
      </c>
      <c r="E990" s="44">
        <v>34.9</v>
      </c>
    </row>
    <row r="991" spans="1:5" x14ac:dyDescent="0.2">
      <c r="A991" s="62">
        <v>42600</v>
      </c>
      <c r="B991" s="44">
        <v>27.09</v>
      </c>
      <c r="C991" s="44">
        <v>34.94</v>
      </c>
      <c r="D991" s="44">
        <v>27.54</v>
      </c>
      <c r="E991" s="44">
        <v>35.57</v>
      </c>
    </row>
    <row r="992" spans="1:5" x14ac:dyDescent="0.2">
      <c r="A992" s="62">
        <v>42599</v>
      </c>
      <c r="B992" s="44">
        <v>27.35</v>
      </c>
      <c r="C992" s="44">
        <v>35.15</v>
      </c>
      <c r="D992" s="44">
        <v>27.8</v>
      </c>
      <c r="E992" s="44">
        <v>35.770000000000003</v>
      </c>
    </row>
    <row r="993" spans="1:5" x14ac:dyDescent="0.2">
      <c r="A993" s="62">
        <v>42598</v>
      </c>
      <c r="B993" s="44">
        <v>27.35</v>
      </c>
      <c r="C993" s="44">
        <v>35.119999999999997</v>
      </c>
      <c r="D993" s="44">
        <v>27.8</v>
      </c>
      <c r="E993" s="44">
        <v>35.75</v>
      </c>
    </row>
    <row r="994" spans="1:5" x14ac:dyDescent="0.2">
      <c r="A994" s="62">
        <v>42597</v>
      </c>
      <c r="B994" s="44">
        <v>27.63</v>
      </c>
      <c r="C994" s="44">
        <v>35.450000000000003</v>
      </c>
      <c r="D994" s="44">
        <v>28.08</v>
      </c>
      <c r="E994" s="44">
        <v>36.08</v>
      </c>
    </row>
    <row r="995" spans="1:5" x14ac:dyDescent="0.2">
      <c r="A995" s="62">
        <v>42594</v>
      </c>
      <c r="B995" s="44">
        <v>27.58</v>
      </c>
      <c r="C995" s="44">
        <v>35.479999999999997</v>
      </c>
      <c r="D995" s="44">
        <v>28.03</v>
      </c>
      <c r="E995" s="44">
        <v>36.1</v>
      </c>
    </row>
    <row r="996" spans="1:5" x14ac:dyDescent="0.2">
      <c r="A996" s="62">
        <v>42593</v>
      </c>
      <c r="B996" s="44">
        <v>27.38</v>
      </c>
      <c r="C996" s="44">
        <v>35.25</v>
      </c>
      <c r="D996" s="44">
        <v>27.83</v>
      </c>
      <c r="E996" s="44">
        <v>35.880000000000003</v>
      </c>
    </row>
    <row r="997" spans="1:5" x14ac:dyDescent="0.2">
      <c r="A997" s="62">
        <v>42592</v>
      </c>
      <c r="B997" s="44">
        <v>27.62</v>
      </c>
      <c r="C997" s="44">
        <v>35.57</v>
      </c>
      <c r="D997" s="44">
        <v>28.07</v>
      </c>
      <c r="E997" s="44">
        <v>36.19</v>
      </c>
    </row>
    <row r="998" spans="1:5" x14ac:dyDescent="0.2">
      <c r="A998" s="62">
        <v>42591</v>
      </c>
      <c r="B998" s="44">
        <v>27.67</v>
      </c>
      <c r="C998" s="44">
        <v>35.619999999999997</v>
      </c>
      <c r="D998" s="44">
        <v>28.12</v>
      </c>
      <c r="E998" s="44">
        <v>36.24</v>
      </c>
    </row>
    <row r="999" spans="1:5" x14ac:dyDescent="0.2">
      <c r="A999" s="62">
        <v>42590</v>
      </c>
      <c r="B999" s="44">
        <v>27.59</v>
      </c>
      <c r="C999" s="44">
        <v>35.46</v>
      </c>
      <c r="D999" s="44">
        <v>28.04</v>
      </c>
      <c r="E999" s="44">
        <v>36.090000000000003</v>
      </c>
    </row>
    <row r="1000" spans="1:5" x14ac:dyDescent="0.2">
      <c r="A1000" s="62">
        <v>42587</v>
      </c>
      <c r="B1000" s="44">
        <v>27.18</v>
      </c>
      <c r="C1000" s="44">
        <v>35.21</v>
      </c>
      <c r="D1000" s="44">
        <v>27.63</v>
      </c>
      <c r="E1000" s="44">
        <v>35.83</v>
      </c>
    </row>
    <row r="1001" spans="1:5" x14ac:dyDescent="0.2">
      <c r="A1001" s="62">
        <v>42586</v>
      </c>
      <c r="B1001" s="44">
        <v>27.46</v>
      </c>
      <c r="C1001" s="44">
        <v>35.31</v>
      </c>
      <c r="D1001" s="44">
        <v>27.91</v>
      </c>
      <c r="E1001" s="44">
        <v>35.94</v>
      </c>
    </row>
    <row r="1002" spans="1:5" x14ac:dyDescent="0.2">
      <c r="A1002" s="62">
        <v>42585</v>
      </c>
      <c r="B1002" s="44">
        <v>27.59</v>
      </c>
      <c r="C1002" s="44">
        <v>35.47</v>
      </c>
      <c r="D1002" s="44">
        <v>28.04</v>
      </c>
      <c r="E1002" s="44">
        <v>36.090000000000003</v>
      </c>
    </row>
    <row r="1003" spans="1:5" x14ac:dyDescent="0.2">
      <c r="A1003" s="62">
        <v>42584</v>
      </c>
      <c r="B1003" s="44">
        <v>27.93</v>
      </c>
      <c r="C1003" s="44">
        <v>35.78</v>
      </c>
      <c r="D1003" s="44">
        <v>28.38</v>
      </c>
      <c r="E1003" s="44">
        <v>36.4</v>
      </c>
    </row>
    <row r="1004" spans="1:5" x14ac:dyDescent="0.2">
      <c r="A1004" s="62">
        <v>42583</v>
      </c>
      <c r="B1004" s="44">
        <v>27.9</v>
      </c>
      <c r="C1004" s="44">
        <v>35.6</v>
      </c>
      <c r="D1004" s="44">
        <v>28.3</v>
      </c>
      <c r="E1004" s="44">
        <v>36.35</v>
      </c>
    </row>
    <row r="1005" spans="1:5" x14ac:dyDescent="0.2">
      <c r="A1005" s="62">
        <v>42580</v>
      </c>
      <c r="B1005" s="44">
        <v>28.33</v>
      </c>
      <c r="C1005" s="44">
        <v>36.1</v>
      </c>
      <c r="D1005" s="44">
        <v>28.78</v>
      </c>
      <c r="E1005" s="44">
        <v>36.729999999999997</v>
      </c>
    </row>
    <row r="1006" spans="1:5" x14ac:dyDescent="0.2">
      <c r="A1006" s="62">
        <v>42579</v>
      </c>
      <c r="B1006" s="44">
        <v>28.48</v>
      </c>
      <c r="C1006" s="44">
        <v>36.28</v>
      </c>
      <c r="D1006" s="44">
        <v>28.93</v>
      </c>
      <c r="E1006" s="44">
        <v>36.9</v>
      </c>
    </row>
    <row r="1007" spans="1:5" x14ac:dyDescent="0.2">
      <c r="A1007" s="62">
        <v>42578</v>
      </c>
      <c r="B1007" s="44">
        <v>28.46</v>
      </c>
      <c r="C1007" s="44">
        <v>36.24</v>
      </c>
      <c r="D1007" s="44">
        <v>28.91</v>
      </c>
      <c r="E1007" s="44">
        <v>36.86</v>
      </c>
    </row>
    <row r="1008" spans="1:5" x14ac:dyDescent="0.2">
      <c r="A1008" s="62">
        <v>42577</v>
      </c>
      <c r="B1008" s="44">
        <v>28.23</v>
      </c>
      <c r="C1008" s="44">
        <v>36.03</v>
      </c>
      <c r="D1008" s="44">
        <v>28.68</v>
      </c>
      <c r="E1008" s="44">
        <v>36.659999999999997</v>
      </c>
    </row>
    <row r="1009" spans="1:5" x14ac:dyDescent="0.2">
      <c r="A1009" s="62">
        <v>42576</v>
      </c>
      <c r="B1009" s="44">
        <v>28.2</v>
      </c>
      <c r="C1009" s="44">
        <v>35.94</v>
      </c>
      <c r="D1009" s="44">
        <v>28.62</v>
      </c>
      <c r="E1009" s="44">
        <v>36.57</v>
      </c>
    </row>
    <row r="1010" spans="1:5" x14ac:dyDescent="0.2">
      <c r="A1010" s="62">
        <v>42573</v>
      </c>
      <c r="B1010" s="44">
        <v>28.21</v>
      </c>
      <c r="C1010" s="44">
        <v>36.24</v>
      </c>
      <c r="D1010" s="44">
        <v>28.66</v>
      </c>
      <c r="E1010" s="44">
        <v>36.86</v>
      </c>
    </row>
    <row r="1011" spans="1:5" x14ac:dyDescent="0.2">
      <c r="A1011" s="62">
        <v>42572</v>
      </c>
      <c r="B1011" s="44">
        <v>28.73</v>
      </c>
      <c r="C1011" s="44">
        <v>36.68</v>
      </c>
      <c r="D1011" s="44">
        <v>29.18</v>
      </c>
      <c r="E1011" s="44">
        <v>37.299999999999997</v>
      </c>
    </row>
    <row r="1012" spans="1:5" x14ac:dyDescent="0.2">
      <c r="A1012" s="62">
        <v>42571</v>
      </c>
      <c r="B1012" s="44">
        <v>28.57</v>
      </c>
      <c r="C1012" s="44">
        <v>36.39</v>
      </c>
      <c r="D1012" s="44">
        <v>29.02</v>
      </c>
      <c r="E1012" s="44">
        <v>37.020000000000003</v>
      </c>
    </row>
    <row r="1013" spans="1:5" x14ac:dyDescent="0.2">
      <c r="A1013" s="62">
        <v>42570</v>
      </c>
      <c r="B1013" s="44">
        <v>28.93</v>
      </c>
      <c r="C1013" s="44">
        <v>36.76</v>
      </c>
      <c r="D1013" s="44">
        <v>29.38</v>
      </c>
      <c r="E1013" s="44">
        <v>37.380000000000003</v>
      </c>
    </row>
    <row r="1014" spans="1:5" x14ac:dyDescent="0.2">
      <c r="A1014" s="62">
        <v>42569</v>
      </c>
      <c r="B1014" s="44">
        <v>29.19</v>
      </c>
      <c r="C1014" s="44">
        <v>36.99</v>
      </c>
      <c r="D1014" s="44">
        <v>29.61</v>
      </c>
      <c r="E1014" s="44">
        <v>37.590000000000003</v>
      </c>
    </row>
    <row r="1015" spans="1:5" x14ac:dyDescent="0.2">
      <c r="A1015" s="62">
        <v>42566</v>
      </c>
      <c r="B1015" s="44">
        <v>28.91</v>
      </c>
      <c r="C1015" s="44">
        <v>36.79</v>
      </c>
      <c r="D1015" s="44">
        <v>29.34</v>
      </c>
      <c r="E1015" s="44">
        <v>37.39</v>
      </c>
    </row>
    <row r="1016" spans="1:5" x14ac:dyDescent="0.2">
      <c r="A1016" s="62">
        <v>42565</v>
      </c>
      <c r="B1016" s="44">
        <v>29.04</v>
      </c>
      <c r="C1016" s="44">
        <v>36.92</v>
      </c>
      <c r="D1016" s="44">
        <v>29.47</v>
      </c>
      <c r="E1016" s="44">
        <v>37.520000000000003</v>
      </c>
    </row>
    <row r="1017" spans="1:5" x14ac:dyDescent="0.2">
      <c r="A1017" s="62">
        <v>42564</v>
      </c>
      <c r="B1017" s="44">
        <v>29.11</v>
      </c>
      <c r="C1017" s="44">
        <v>36.96</v>
      </c>
      <c r="D1017" s="44">
        <v>29.53</v>
      </c>
      <c r="E1017" s="44">
        <v>37.56</v>
      </c>
    </row>
    <row r="1018" spans="1:5" x14ac:dyDescent="0.2">
      <c r="A1018" s="62">
        <v>42563</v>
      </c>
      <c r="B1018" s="44">
        <v>28.71</v>
      </c>
      <c r="C1018" s="44">
        <v>36.51</v>
      </c>
      <c r="D1018" s="44">
        <v>29.13</v>
      </c>
      <c r="E1018" s="44">
        <v>37.11</v>
      </c>
    </row>
    <row r="1019" spans="1:5" x14ac:dyDescent="0.2">
      <c r="A1019" s="62">
        <v>42562</v>
      </c>
      <c r="B1019" s="44">
        <v>28.56</v>
      </c>
      <c r="C1019" s="44">
        <v>36.18</v>
      </c>
      <c r="D1019" s="44">
        <v>28.98</v>
      </c>
      <c r="E1019" s="44">
        <v>36.78</v>
      </c>
    </row>
    <row r="1020" spans="1:5" x14ac:dyDescent="0.2">
      <c r="A1020" s="62">
        <v>42559</v>
      </c>
      <c r="B1020" s="44">
        <v>28.61</v>
      </c>
      <c r="C1020" s="44">
        <v>36.33</v>
      </c>
      <c r="D1020" s="44">
        <v>29.03</v>
      </c>
      <c r="E1020" s="44">
        <v>36.93</v>
      </c>
    </row>
    <row r="1021" spans="1:5" x14ac:dyDescent="0.2">
      <c r="A1021" s="62">
        <v>42558</v>
      </c>
      <c r="B1021" s="44">
        <v>28.9</v>
      </c>
      <c r="C1021" s="44">
        <v>36.729999999999997</v>
      </c>
      <c r="D1021" s="44">
        <v>29.33</v>
      </c>
      <c r="E1021" s="44">
        <v>37.33</v>
      </c>
    </row>
    <row r="1022" spans="1:5" x14ac:dyDescent="0.2">
      <c r="A1022" s="62">
        <v>42557</v>
      </c>
      <c r="B1022" s="44">
        <v>28.8</v>
      </c>
      <c r="C1022" s="44">
        <v>36.65</v>
      </c>
      <c r="D1022" s="44">
        <v>29.23</v>
      </c>
      <c r="E1022" s="44">
        <v>37.25</v>
      </c>
    </row>
    <row r="1023" spans="1:5" x14ac:dyDescent="0.2">
      <c r="A1023" s="62">
        <v>42556</v>
      </c>
      <c r="B1023" s="44">
        <v>29.25</v>
      </c>
      <c r="C1023" s="44">
        <v>37.25</v>
      </c>
      <c r="D1023" s="44">
        <v>29.68</v>
      </c>
      <c r="E1023" s="44">
        <v>37.85</v>
      </c>
    </row>
    <row r="1024" spans="1:5" x14ac:dyDescent="0.2">
      <c r="A1024" s="62">
        <v>42555</v>
      </c>
      <c r="B1024" s="44">
        <v>29.42</v>
      </c>
      <c r="C1024" s="44">
        <v>37.1</v>
      </c>
      <c r="D1024" s="44">
        <v>29.85</v>
      </c>
      <c r="E1024" s="44">
        <v>37.700000000000003</v>
      </c>
    </row>
    <row r="1025" spans="1:5" x14ac:dyDescent="0.2">
      <c r="A1025" s="62">
        <v>42552</v>
      </c>
      <c r="B1025" s="44">
        <v>28.8</v>
      </c>
      <c r="C1025" s="44">
        <v>36.9</v>
      </c>
      <c r="D1025" s="44">
        <v>29.2</v>
      </c>
      <c r="E1025" s="44">
        <v>37.65</v>
      </c>
    </row>
    <row r="1026" spans="1:5" x14ac:dyDescent="0.2">
      <c r="A1026" s="62">
        <v>42551</v>
      </c>
      <c r="B1026" s="44">
        <v>28.17</v>
      </c>
      <c r="C1026" s="44">
        <v>36.119999999999997</v>
      </c>
      <c r="D1026" s="44">
        <v>28.59</v>
      </c>
      <c r="E1026" s="44">
        <v>36.72</v>
      </c>
    </row>
    <row r="1027" spans="1:5" x14ac:dyDescent="0.2">
      <c r="A1027" s="62">
        <v>42550</v>
      </c>
      <c r="B1027" s="44">
        <v>28.14</v>
      </c>
      <c r="C1027" s="44">
        <v>35.94</v>
      </c>
      <c r="D1027" s="44">
        <v>28.56</v>
      </c>
      <c r="E1027" s="44">
        <v>36.54</v>
      </c>
    </row>
    <row r="1028" spans="1:5" x14ac:dyDescent="0.2">
      <c r="A1028" s="62">
        <v>42549</v>
      </c>
      <c r="B1028" s="44">
        <v>28.64</v>
      </c>
      <c r="C1028" s="44">
        <v>35.840000000000003</v>
      </c>
      <c r="D1028" s="44">
        <v>29.09</v>
      </c>
      <c r="E1028" s="44">
        <v>36.29</v>
      </c>
    </row>
    <row r="1029" spans="1:5" x14ac:dyDescent="0.2">
      <c r="A1029" s="62">
        <v>42548</v>
      </c>
      <c r="B1029" s="44">
        <v>27.79</v>
      </c>
      <c r="C1029" s="44">
        <v>35.270000000000003</v>
      </c>
      <c r="D1029" s="44">
        <v>28.22</v>
      </c>
      <c r="E1029" s="44">
        <v>35.869999999999997</v>
      </c>
    </row>
    <row r="1030" spans="1:5" x14ac:dyDescent="0.2">
      <c r="A1030" s="62">
        <v>42545</v>
      </c>
      <c r="B1030" s="44">
        <v>28.55</v>
      </c>
      <c r="C1030" s="44">
        <v>36.03</v>
      </c>
      <c r="D1030" s="44">
        <v>28.98</v>
      </c>
      <c r="E1030" s="44">
        <v>36.630000000000003</v>
      </c>
    </row>
    <row r="1031" spans="1:5" x14ac:dyDescent="0.2">
      <c r="A1031" s="62">
        <v>42544</v>
      </c>
      <c r="B1031" s="44">
        <v>29.14</v>
      </c>
      <c r="C1031" s="44">
        <v>36.74</v>
      </c>
      <c r="D1031" s="44">
        <v>29.56</v>
      </c>
      <c r="E1031" s="44">
        <v>37.340000000000003</v>
      </c>
    </row>
    <row r="1032" spans="1:5" x14ac:dyDescent="0.2">
      <c r="A1032" s="62">
        <v>42543</v>
      </c>
      <c r="B1032" s="44">
        <v>29.36</v>
      </c>
      <c r="C1032" s="44">
        <v>36.89</v>
      </c>
      <c r="D1032" s="44">
        <v>29.79</v>
      </c>
      <c r="E1032" s="44">
        <v>37.49</v>
      </c>
    </row>
    <row r="1033" spans="1:5" x14ac:dyDescent="0.2">
      <c r="A1033" s="62">
        <v>42542</v>
      </c>
      <c r="B1033" s="44">
        <v>29.24</v>
      </c>
      <c r="C1033" s="44">
        <v>36.840000000000003</v>
      </c>
      <c r="D1033" s="44">
        <v>29.66</v>
      </c>
      <c r="E1033" s="44">
        <v>37.44</v>
      </c>
    </row>
    <row r="1034" spans="1:5" x14ac:dyDescent="0.2">
      <c r="A1034" s="62">
        <v>42541</v>
      </c>
      <c r="B1034" s="44">
        <v>30.3</v>
      </c>
      <c r="C1034" s="44">
        <v>37.82</v>
      </c>
      <c r="D1034" s="44">
        <v>30.72</v>
      </c>
      <c r="E1034" s="44">
        <v>38.42</v>
      </c>
    </row>
    <row r="1035" spans="1:5" x14ac:dyDescent="0.2">
      <c r="A1035" s="62">
        <v>42538</v>
      </c>
      <c r="B1035" s="44">
        <v>29.59</v>
      </c>
      <c r="C1035" s="44">
        <v>37.19</v>
      </c>
      <c r="D1035" s="44">
        <v>30.02</v>
      </c>
      <c r="E1035" s="44">
        <v>37.79</v>
      </c>
    </row>
    <row r="1036" spans="1:5" x14ac:dyDescent="0.2">
      <c r="A1036" s="62">
        <v>42537</v>
      </c>
      <c r="B1036" s="44">
        <v>29.5</v>
      </c>
      <c r="C1036" s="44">
        <v>37</v>
      </c>
      <c r="D1036" s="44">
        <v>29.9</v>
      </c>
      <c r="E1036" s="44">
        <v>37.6</v>
      </c>
    </row>
    <row r="1037" spans="1:5" x14ac:dyDescent="0.2">
      <c r="A1037" s="62">
        <v>42536</v>
      </c>
      <c r="B1037" s="44">
        <v>29.5</v>
      </c>
      <c r="C1037" s="44">
        <v>36.69</v>
      </c>
      <c r="D1037" s="44">
        <v>29.67</v>
      </c>
      <c r="E1037" s="44">
        <v>37.29</v>
      </c>
    </row>
    <row r="1038" spans="1:5" x14ac:dyDescent="0.2">
      <c r="A1038" s="62">
        <v>42535</v>
      </c>
      <c r="B1038" s="44">
        <v>28.53</v>
      </c>
      <c r="C1038" s="44">
        <v>36.049999999999997</v>
      </c>
      <c r="D1038" s="44">
        <v>28.95</v>
      </c>
      <c r="E1038" s="44">
        <v>36.65</v>
      </c>
    </row>
    <row r="1039" spans="1:5" x14ac:dyDescent="0.2">
      <c r="A1039" s="62">
        <v>42534</v>
      </c>
      <c r="B1039" s="44">
        <v>28.45</v>
      </c>
      <c r="C1039" s="44">
        <v>35.979999999999997</v>
      </c>
      <c r="D1039" s="44">
        <v>28.88</v>
      </c>
      <c r="E1039" s="44">
        <v>36.58</v>
      </c>
    </row>
    <row r="1040" spans="1:5" x14ac:dyDescent="0.2">
      <c r="A1040" s="62">
        <v>42531</v>
      </c>
      <c r="B1040" s="44">
        <v>29.04</v>
      </c>
      <c r="C1040" s="44">
        <v>36.39</v>
      </c>
      <c r="D1040" s="44">
        <v>29.49</v>
      </c>
      <c r="E1040" s="44">
        <v>36.840000000000003</v>
      </c>
    </row>
    <row r="1041" spans="1:5" x14ac:dyDescent="0.2">
      <c r="A1041" s="62">
        <v>42530</v>
      </c>
      <c r="B1041" s="44">
        <v>29.23</v>
      </c>
      <c r="C1041" s="44">
        <v>36.78</v>
      </c>
      <c r="D1041" s="44">
        <v>29.65</v>
      </c>
      <c r="E1041" s="44">
        <v>37.380000000000003</v>
      </c>
    </row>
    <row r="1042" spans="1:5" x14ac:dyDescent="0.2">
      <c r="A1042" s="62">
        <v>42529</v>
      </c>
      <c r="B1042" s="44">
        <v>29.82</v>
      </c>
      <c r="C1042" s="44">
        <v>37.47</v>
      </c>
      <c r="D1042" s="44">
        <v>30.24</v>
      </c>
      <c r="E1042" s="44">
        <v>38.07</v>
      </c>
    </row>
    <row r="1043" spans="1:5" x14ac:dyDescent="0.2">
      <c r="A1043" s="62">
        <v>42528</v>
      </c>
      <c r="B1043" s="44">
        <v>29.87</v>
      </c>
      <c r="C1043" s="44">
        <v>37.619999999999997</v>
      </c>
      <c r="D1043" s="44">
        <v>30.3</v>
      </c>
      <c r="E1043" s="44">
        <v>38.22</v>
      </c>
    </row>
    <row r="1044" spans="1:5" x14ac:dyDescent="0.2">
      <c r="A1044" s="62">
        <v>42527</v>
      </c>
      <c r="B1044" s="44">
        <v>29.95</v>
      </c>
      <c r="C1044" s="44">
        <v>37.65</v>
      </c>
      <c r="D1044" s="44">
        <v>30.37</v>
      </c>
      <c r="E1044" s="44">
        <v>38.25</v>
      </c>
    </row>
    <row r="1045" spans="1:5" x14ac:dyDescent="0.2">
      <c r="A1045" s="62">
        <v>42524</v>
      </c>
      <c r="B1045" s="44">
        <v>29.07</v>
      </c>
      <c r="C1045" s="44">
        <v>36.49</v>
      </c>
      <c r="D1045" s="44">
        <v>29.49</v>
      </c>
      <c r="E1045" s="44">
        <v>37.090000000000003</v>
      </c>
    </row>
    <row r="1046" spans="1:5" x14ac:dyDescent="0.2">
      <c r="A1046" s="62">
        <v>42523</v>
      </c>
      <c r="B1046" s="44">
        <v>28.53</v>
      </c>
      <c r="C1046" s="44">
        <v>35.76</v>
      </c>
      <c r="D1046" s="44">
        <v>28.96</v>
      </c>
      <c r="E1046" s="44">
        <v>36.36</v>
      </c>
    </row>
    <row r="1047" spans="1:5" x14ac:dyDescent="0.2">
      <c r="A1047" s="62">
        <v>42522</v>
      </c>
      <c r="B1047" s="44">
        <v>27.98</v>
      </c>
      <c r="C1047" s="44">
        <v>35.06</v>
      </c>
      <c r="D1047" s="44">
        <v>28.41</v>
      </c>
      <c r="E1047" s="44">
        <v>35.659999999999997</v>
      </c>
    </row>
    <row r="1048" spans="1:5" x14ac:dyDescent="0.2">
      <c r="A1048" s="62">
        <v>42521</v>
      </c>
      <c r="B1048" s="44">
        <v>28.12</v>
      </c>
      <c r="C1048" s="44">
        <v>35.25</v>
      </c>
      <c r="D1048" s="44">
        <v>28.55</v>
      </c>
      <c r="E1048" s="44">
        <v>35.85</v>
      </c>
    </row>
    <row r="1049" spans="1:5" x14ac:dyDescent="0.2">
      <c r="A1049" s="62">
        <v>42520</v>
      </c>
      <c r="B1049" s="44">
        <v>27.62</v>
      </c>
      <c r="C1049" s="44">
        <v>34.35</v>
      </c>
      <c r="D1049" s="44">
        <v>28.05</v>
      </c>
      <c r="E1049" s="44">
        <v>34.950000000000003</v>
      </c>
    </row>
    <row r="1050" spans="1:5" x14ac:dyDescent="0.2">
      <c r="A1050" s="62">
        <v>42517</v>
      </c>
      <c r="B1050" s="44">
        <v>27.57</v>
      </c>
      <c r="C1050" s="44">
        <v>33.97</v>
      </c>
      <c r="D1050" s="44">
        <v>28.02</v>
      </c>
      <c r="E1050" s="44">
        <v>34.42</v>
      </c>
    </row>
    <row r="1051" spans="1:5" x14ac:dyDescent="0.2">
      <c r="A1051" s="62">
        <v>42516</v>
      </c>
      <c r="B1051" s="44">
        <v>27.45</v>
      </c>
      <c r="C1051" s="44">
        <v>33.85</v>
      </c>
      <c r="D1051" s="44">
        <v>27.9</v>
      </c>
      <c r="E1051" s="44">
        <v>34.299999999999997</v>
      </c>
    </row>
    <row r="1052" spans="1:5" x14ac:dyDescent="0.2">
      <c r="A1052" s="62">
        <v>42515</v>
      </c>
      <c r="B1052" s="44">
        <v>26.97</v>
      </c>
      <c r="C1052" s="44">
        <v>33.700000000000003</v>
      </c>
      <c r="D1052" s="44">
        <v>27.4</v>
      </c>
      <c r="E1052" s="44">
        <v>34.299999999999997</v>
      </c>
    </row>
    <row r="1053" spans="1:5" x14ac:dyDescent="0.2">
      <c r="A1053" s="62">
        <v>42514</v>
      </c>
      <c r="B1053" s="44">
        <v>26.55</v>
      </c>
      <c r="C1053" s="44">
        <v>33.22</v>
      </c>
      <c r="D1053" s="44">
        <v>26.97</v>
      </c>
      <c r="E1053" s="44">
        <v>33.82</v>
      </c>
    </row>
    <row r="1054" spans="1:5" x14ac:dyDescent="0.2">
      <c r="A1054" s="62">
        <v>42513</v>
      </c>
      <c r="B1054" s="44">
        <v>26.6</v>
      </c>
      <c r="C1054" s="44">
        <v>33.32</v>
      </c>
      <c r="D1054" s="44">
        <v>27.02</v>
      </c>
      <c r="E1054" s="44">
        <v>33.92</v>
      </c>
    </row>
    <row r="1055" spans="1:5" x14ac:dyDescent="0.2">
      <c r="A1055" s="62">
        <v>42510</v>
      </c>
      <c r="B1055" s="44">
        <v>26.64</v>
      </c>
      <c r="C1055" s="44">
        <v>33.19</v>
      </c>
      <c r="D1055" s="44">
        <v>27.07</v>
      </c>
      <c r="E1055" s="44">
        <v>33.79</v>
      </c>
    </row>
    <row r="1056" spans="1:5" x14ac:dyDescent="0.2">
      <c r="A1056" s="62">
        <v>42509</v>
      </c>
      <c r="B1056" s="44">
        <v>26.46</v>
      </c>
      <c r="C1056" s="44">
        <v>33.04</v>
      </c>
      <c r="D1056" s="44">
        <v>26.89</v>
      </c>
      <c r="E1056" s="44">
        <v>33.64</v>
      </c>
    </row>
    <row r="1057" spans="1:5" x14ac:dyDescent="0.2">
      <c r="A1057" s="62">
        <v>42508</v>
      </c>
      <c r="B1057" s="44">
        <v>26.73</v>
      </c>
      <c r="C1057" s="44">
        <v>33.28</v>
      </c>
      <c r="D1057" s="44">
        <v>27.15</v>
      </c>
      <c r="E1057" s="44">
        <v>33.880000000000003</v>
      </c>
    </row>
    <row r="1058" spans="1:5" x14ac:dyDescent="0.2">
      <c r="A1058" s="62">
        <v>42507</v>
      </c>
      <c r="B1058" s="44">
        <v>26.65</v>
      </c>
      <c r="C1058" s="44">
        <v>33.450000000000003</v>
      </c>
      <c r="D1058" s="44">
        <v>27.05</v>
      </c>
      <c r="E1058" s="44">
        <v>34.200000000000003</v>
      </c>
    </row>
    <row r="1059" spans="1:5" x14ac:dyDescent="0.2">
      <c r="A1059" s="62">
        <v>42506</v>
      </c>
      <c r="B1059" s="44">
        <v>26.46</v>
      </c>
      <c r="C1059" s="44">
        <v>33.090000000000003</v>
      </c>
      <c r="D1059" s="44">
        <v>26.88</v>
      </c>
      <c r="E1059" s="44">
        <v>33.69</v>
      </c>
    </row>
    <row r="1060" spans="1:5" x14ac:dyDescent="0.2">
      <c r="A1060" s="62">
        <v>42503</v>
      </c>
      <c r="B1060" s="44">
        <v>25.92</v>
      </c>
      <c r="C1060" s="44">
        <v>32.39</v>
      </c>
      <c r="D1060" s="44">
        <v>26.34</v>
      </c>
      <c r="E1060" s="44">
        <v>32.99</v>
      </c>
    </row>
    <row r="1061" spans="1:5" x14ac:dyDescent="0.2">
      <c r="A1061" s="62">
        <v>42502</v>
      </c>
      <c r="B1061" s="44">
        <v>26.1</v>
      </c>
      <c r="C1061" s="44">
        <v>32.549999999999997</v>
      </c>
      <c r="D1061" s="44">
        <v>26.53</v>
      </c>
      <c r="E1061" s="44">
        <v>33.15</v>
      </c>
    </row>
    <row r="1062" spans="1:5" x14ac:dyDescent="0.2">
      <c r="A1062" s="62">
        <v>42501</v>
      </c>
      <c r="B1062" s="44">
        <v>25.69</v>
      </c>
      <c r="C1062" s="44">
        <v>32.159999999999997</v>
      </c>
      <c r="D1062" s="44">
        <v>26.11</v>
      </c>
      <c r="E1062" s="44">
        <v>32.76</v>
      </c>
    </row>
    <row r="1063" spans="1:5" x14ac:dyDescent="0.2">
      <c r="A1063" s="62">
        <v>42500</v>
      </c>
      <c r="B1063" s="44">
        <v>25.71</v>
      </c>
      <c r="C1063" s="44">
        <v>32.21</v>
      </c>
      <c r="D1063" s="44">
        <v>26.14</v>
      </c>
      <c r="E1063" s="44">
        <v>32.81</v>
      </c>
    </row>
    <row r="1064" spans="1:5" x14ac:dyDescent="0.2">
      <c r="A1064" s="62">
        <v>42499</v>
      </c>
      <c r="B1064" s="44">
        <v>25.75</v>
      </c>
      <c r="C1064" s="44">
        <v>32.04</v>
      </c>
      <c r="D1064" s="44">
        <v>26.17</v>
      </c>
      <c r="E1064" s="44">
        <v>32.64</v>
      </c>
    </row>
    <row r="1065" spans="1:5" x14ac:dyDescent="0.2">
      <c r="A1065" s="62">
        <v>42496</v>
      </c>
      <c r="B1065" s="44">
        <v>25.88</v>
      </c>
      <c r="C1065" s="44">
        <v>32.200000000000003</v>
      </c>
      <c r="D1065" s="44">
        <v>26.3</v>
      </c>
      <c r="E1065" s="44">
        <v>32.799999999999997</v>
      </c>
    </row>
    <row r="1066" spans="1:5" x14ac:dyDescent="0.2">
      <c r="A1066" s="62">
        <v>42495</v>
      </c>
      <c r="B1066" s="44">
        <v>26.4</v>
      </c>
      <c r="C1066" s="44">
        <v>32.729999999999997</v>
      </c>
      <c r="D1066" s="44">
        <v>26.83</v>
      </c>
      <c r="E1066" s="44">
        <v>33.33</v>
      </c>
    </row>
    <row r="1067" spans="1:5" x14ac:dyDescent="0.2">
      <c r="A1067" s="62">
        <v>42494</v>
      </c>
      <c r="B1067" s="44">
        <v>25.79</v>
      </c>
      <c r="C1067" s="44">
        <v>32.090000000000003</v>
      </c>
      <c r="D1067" s="44">
        <v>26.21</v>
      </c>
      <c r="E1067" s="44">
        <v>32.69</v>
      </c>
    </row>
    <row r="1068" spans="1:5" x14ac:dyDescent="0.2">
      <c r="A1068" s="62">
        <v>42493</v>
      </c>
      <c r="B1068" s="44">
        <v>25.41</v>
      </c>
      <c r="C1068" s="44">
        <v>31.69</v>
      </c>
      <c r="D1068" s="44">
        <v>25.84</v>
      </c>
      <c r="E1068" s="44">
        <v>32.29</v>
      </c>
    </row>
    <row r="1069" spans="1:5" x14ac:dyDescent="0.2">
      <c r="A1069" s="62">
        <v>42492</v>
      </c>
      <c r="B1069" s="44">
        <v>25.63</v>
      </c>
      <c r="C1069" s="44">
        <v>31.6</v>
      </c>
      <c r="D1069" s="44">
        <v>26.05</v>
      </c>
      <c r="E1069" s="44">
        <v>32.35</v>
      </c>
    </row>
    <row r="1070" spans="1:5" x14ac:dyDescent="0.2">
      <c r="A1070" s="62">
        <v>42489</v>
      </c>
      <c r="B1070" s="44">
        <v>26.23</v>
      </c>
      <c r="C1070" s="44">
        <v>32.549999999999997</v>
      </c>
      <c r="D1070" s="44">
        <v>26.65</v>
      </c>
      <c r="E1070" s="44">
        <v>33.15</v>
      </c>
    </row>
    <row r="1071" spans="1:5" x14ac:dyDescent="0.2">
      <c r="A1071" s="62">
        <v>42488</v>
      </c>
      <c r="B1071" s="44">
        <v>26</v>
      </c>
      <c r="C1071" s="44">
        <v>32.21</v>
      </c>
      <c r="D1071" s="44">
        <v>26.39</v>
      </c>
      <c r="E1071" s="44">
        <v>32.81</v>
      </c>
    </row>
    <row r="1072" spans="1:5" x14ac:dyDescent="0.2">
      <c r="A1072" s="62">
        <v>42487</v>
      </c>
      <c r="B1072" s="44">
        <v>27.13</v>
      </c>
      <c r="C1072" s="44">
        <v>33.36</v>
      </c>
      <c r="D1072" s="44">
        <v>27.56</v>
      </c>
      <c r="E1072" s="44">
        <v>33.96</v>
      </c>
    </row>
    <row r="1073" spans="1:5" x14ac:dyDescent="0.2">
      <c r="A1073" s="62">
        <v>42486</v>
      </c>
      <c r="B1073" s="44">
        <v>26.59</v>
      </c>
      <c r="C1073" s="44">
        <v>32.840000000000003</v>
      </c>
      <c r="D1073" s="44">
        <v>27.01</v>
      </c>
      <c r="E1073" s="44">
        <v>33.44</v>
      </c>
    </row>
    <row r="1074" spans="1:5" x14ac:dyDescent="0.2">
      <c r="A1074" s="62">
        <v>42485</v>
      </c>
      <c r="B1074" s="44">
        <v>25.5</v>
      </c>
      <c r="C1074" s="44">
        <v>31.53</v>
      </c>
      <c r="D1074" s="44">
        <v>25.93</v>
      </c>
      <c r="E1074" s="44">
        <v>32.130000000000003</v>
      </c>
    </row>
    <row r="1075" spans="1:5" x14ac:dyDescent="0.2">
      <c r="A1075" s="62">
        <v>42482</v>
      </c>
      <c r="B1075" s="44">
        <v>25.27</v>
      </c>
      <c r="C1075" s="44">
        <v>31.45</v>
      </c>
      <c r="D1075" s="44">
        <v>25.7</v>
      </c>
      <c r="E1075" s="44">
        <v>32.049999999999997</v>
      </c>
    </row>
    <row r="1076" spans="1:5" x14ac:dyDescent="0.2">
      <c r="A1076" s="62">
        <v>42481</v>
      </c>
      <c r="B1076" s="44">
        <v>24.5</v>
      </c>
      <c r="C1076" s="44">
        <v>30.85</v>
      </c>
      <c r="D1076" s="44">
        <v>24.93</v>
      </c>
      <c r="E1076" s="44">
        <v>31.45</v>
      </c>
    </row>
    <row r="1077" spans="1:5" x14ac:dyDescent="0.2">
      <c r="A1077" s="62">
        <v>42480</v>
      </c>
      <c r="B1077" s="44">
        <v>23.89</v>
      </c>
      <c r="C1077" s="44">
        <v>30.22</v>
      </c>
      <c r="D1077" s="44">
        <v>24.32</v>
      </c>
      <c r="E1077" s="44">
        <v>30.82</v>
      </c>
    </row>
    <row r="1078" spans="1:5" x14ac:dyDescent="0.2">
      <c r="A1078" s="62">
        <v>42479</v>
      </c>
      <c r="B1078" s="44">
        <v>23.94</v>
      </c>
      <c r="C1078" s="44">
        <v>30.19</v>
      </c>
      <c r="D1078" s="44">
        <v>24.37</v>
      </c>
      <c r="E1078" s="44">
        <v>30.79</v>
      </c>
    </row>
    <row r="1079" spans="1:5" x14ac:dyDescent="0.2">
      <c r="A1079" s="62">
        <v>42478</v>
      </c>
      <c r="B1079" s="44">
        <v>23.6</v>
      </c>
      <c r="C1079" s="44">
        <v>29.83</v>
      </c>
      <c r="D1079" s="44">
        <v>24.03</v>
      </c>
      <c r="E1079" s="44">
        <v>30.43</v>
      </c>
    </row>
    <row r="1080" spans="1:5" x14ac:dyDescent="0.2">
      <c r="A1080" s="62">
        <v>42475</v>
      </c>
      <c r="B1080" s="44">
        <v>23.54</v>
      </c>
      <c r="C1080" s="44">
        <v>29.39</v>
      </c>
      <c r="D1080" s="44">
        <v>23.99</v>
      </c>
      <c r="E1080" s="44">
        <v>29.84</v>
      </c>
    </row>
    <row r="1081" spans="1:5" x14ac:dyDescent="0.2">
      <c r="A1081" s="62">
        <v>42474</v>
      </c>
      <c r="B1081" s="44">
        <v>23.13</v>
      </c>
      <c r="C1081" s="44">
        <v>29.05</v>
      </c>
      <c r="D1081" s="44">
        <v>23.55</v>
      </c>
      <c r="E1081" s="44">
        <v>29.65</v>
      </c>
    </row>
    <row r="1082" spans="1:5" x14ac:dyDescent="0.2">
      <c r="A1082" s="62">
        <v>42473</v>
      </c>
      <c r="B1082" s="44">
        <v>22.67</v>
      </c>
      <c r="C1082" s="44">
        <v>28.52</v>
      </c>
      <c r="D1082" s="44">
        <v>23.1</v>
      </c>
      <c r="E1082" s="44">
        <v>29.12</v>
      </c>
    </row>
    <row r="1083" spans="1:5" x14ac:dyDescent="0.2">
      <c r="A1083" s="62">
        <v>42472</v>
      </c>
      <c r="B1083" s="44">
        <v>22.64</v>
      </c>
      <c r="C1083" s="44">
        <v>28.64</v>
      </c>
      <c r="D1083" s="44">
        <v>23.07</v>
      </c>
      <c r="E1083" s="44">
        <v>29.24</v>
      </c>
    </row>
    <row r="1084" spans="1:5" x14ac:dyDescent="0.2">
      <c r="A1084" s="62">
        <v>42471</v>
      </c>
      <c r="B1084" s="44">
        <v>22.46</v>
      </c>
      <c r="C1084" s="44">
        <v>28.46</v>
      </c>
      <c r="D1084" s="44">
        <v>22.88</v>
      </c>
      <c r="E1084" s="44">
        <v>29.06</v>
      </c>
    </row>
    <row r="1085" spans="1:5" x14ac:dyDescent="0.2">
      <c r="A1085" s="62">
        <v>42468</v>
      </c>
      <c r="B1085" s="44">
        <v>22.12</v>
      </c>
      <c r="C1085" s="44">
        <v>28.22</v>
      </c>
      <c r="D1085" s="44">
        <v>22.54</v>
      </c>
      <c r="E1085" s="44">
        <v>28.82</v>
      </c>
    </row>
    <row r="1086" spans="1:5" x14ac:dyDescent="0.2">
      <c r="A1086" s="62">
        <v>42467</v>
      </c>
      <c r="B1086" s="44">
        <v>22</v>
      </c>
      <c r="C1086" s="44">
        <v>28.05</v>
      </c>
      <c r="D1086" s="44">
        <v>22.43</v>
      </c>
      <c r="E1086" s="44">
        <v>28.65</v>
      </c>
    </row>
    <row r="1087" spans="1:5" x14ac:dyDescent="0.2">
      <c r="A1087" s="62">
        <v>42466</v>
      </c>
      <c r="B1087" s="44">
        <v>22.09</v>
      </c>
      <c r="C1087" s="44">
        <v>28.17</v>
      </c>
      <c r="D1087" s="44">
        <v>22.52</v>
      </c>
      <c r="E1087" s="44">
        <v>28.77</v>
      </c>
    </row>
    <row r="1088" spans="1:5" x14ac:dyDescent="0.2">
      <c r="A1088" s="62">
        <v>42465</v>
      </c>
      <c r="B1088" s="44">
        <v>21.89</v>
      </c>
      <c r="C1088" s="44">
        <v>28.02</v>
      </c>
      <c r="D1088" s="44">
        <v>22.32</v>
      </c>
      <c r="E1088" s="44">
        <v>28.62</v>
      </c>
    </row>
    <row r="1089" spans="1:5" x14ac:dyDescent="0.2">
      <c r="A1089" s="62">
        <v>42464</v>
      </c>
      <c r="B1089" s="44">
        <v>22.02</v>
      </c>
      <c r="C1089" s="44">
        <v>28.09</v>
      </c>
      <c r="D1089" s="44">
        <v>22.44</v>
      </c>
      <c r="E1089" s="44">
        <v>28.69</v>
      </c>
    </row>
    <row r="1090" spans="1:5" x14ac:dyDescent="0.2">
      <c r="A1090" s="62">
        <v>42461</v>
      </c>
      <c r="B1090" s="44">
        <v>22.13</v>
      </c>
      <c r="C1090" s="44">
        <v>28.18</v>
      </c>
      <c r="D1090" s="44">
        <v>22.55</v>
      </c>
      <c r="E1090" s="44">
        <v>28.78</v>
      </c>
    </row>
    <row r="1091" spans="1:5" x14ac:dyDescent="0.2">
      <c r="A1091" s="62">
        <v>42460</v>
      </c>
      <c r="B1091" s="44">
        <v>22.22</v>
      </c>
      <c r="C1091" s="44">
        <v>28.22</v>
      </c>
      <c r="D1091" s="44">
        <v>22.67</v>
      </c>
      <c r="E1091" s="44">
        <v>28.67</v>
      </c>
    </row>
    <row r="1092" spans="1:5" x14ac:dyDescent="0.2">
      <c r="A1092" s="62">
        <v>42459</v>
      </c>
      <c r="B1092" s="44">
        <v>21.88</v>
      </c>
      <c r="C1092" s="44">
        <v>28.13</v>
      </c>
      <c r="D1092" s="44">
        <v>22.31</v>
      </c>
      <c r="E1092" s="44">
        <v>28.73</v>
      </c>
    </row>
    <row r="1093" spans="1:5" x14ac:dyDescent="0.2">
      <c r="A1093" s="62">
        <v>42458</v>
      </c>
      <c r="B1093" s="44">
        <v>21.74</v>
      </c>
      <c r="C1093" s="44">
        <v>28.11</v>
      </c>
      <c r="D1093" s="44">
        <v>22.16</v>
      </c>
      <c r="E1093" s="44">
        <v>28.71</v>
      </c>
    </row>
    <row r="1094" spans="1:5" x14ac:dyDescent="0.2">
      <c r="A1094" s="62">
        <v>42453</v>
      </c>
      <c r="B1094" s="44">
        <v>21.8</v>
      </c>
      <c r="C1094" s="44">
        <v>28.03</v>
      </c>
      <c r="D1094" s="44">
        <v>22.23</v>
      </c>
      <c r="E1094" s="44">
        <v>28.63</v>
      </c>
    </row>
    <row r="1095" spans="1:5" x14ac:dyDescent="0.2">
      <c r="A1095" s="62">
        <v>42452</v>
      </c>
      <c r="B1095" s="44">
        <v>21.85</v>
      </c>
      <c r="C1095" s="44">
        <v>27.98</v>
      </c>
      <c r="D1095" s="44">
        <v>22.13</v>
      </c>
      <c r="E1095" s="44">
        <v>28.58</v>
      </c>
    </row>
    <row r="1096" spans="1:5" x14ac:dyDescent="0.2">
      <c r="A1096" s="62">
        <v>42451</v>
      </c>
      <c r="B1096" s="44">
        <v>21.86</v>
      </c>
      <c r="C1096" s="44">
        <v>28.14</v>
      </c>
      <c r="D1096" s="44">
        <v>22.29</v>
      </c>
      <c r="E1096" s="44">
        <v>28.74</v>
      </c>
    </row>
    <row r="1097" spans="1:5" x14ac:dyDescent="0.2">
      <c r="A1097" s="62">
        <v>42450</v>
      </c>
      <c r="B1097" s="44">
        <v>21.84</v>
      </c>
      <c r="C1097" s="44">
        <v>28.14</v>
      </c>
      <c r="D1097" s="44">
        <v>22.26</v>
      </c>
      <c r="E1097" s="44">
        <v>28.74</v>
      </c>
    </row>
    <row r="1098" spans="1:5" x14ac:dyDescent="0.2">
      <c r="A1098" s="62">
        <v>42447</v>
      </c>
      <c r="B1098" s="44">
        <v>21.92</v>
      </c>
      <c r="C1098" s="44">
        <v>28.22</v>
      </c>
      <c r="D1098" s="44">
        <v>22.34</v>
      </c>
      <c r="E1098" s="44">
        <v>28.82</v>
      </c>
    </row>
    <row r="1099" spans="1:5" x14ac:dyDescent="0.2">
      <c r="A1099" s="62">
        <v>42446</v>
      </c>
      <c r="B1099" s="44">
        <v>21.73</v>
      </c>
      <c r="C1099" s="44">
        <v>28.08</v>
      </c>
      <c r="D1099" s="44">
        <v>22.16</v>
      </c>
      <c r="E1099" s="44">
        <v>28.68</v>
      </c>
    </row>
    <row r="1100" spans="1:5" x14ac:dyDescent="0.2">
      <c r="A1100" s="62">
        <v>42445</v>
      </c>
      <c r="B1100" s="44">
        <v>21.78</v>
      </c>
      <c r="C1100" s="44">
        <v>27.93</v>
      </c>
      <c r="D1100" s="44">
        <v>22.23</v>
      </c>
      <c r="E1100" s="44">
        <v>28.38</v>
      </c>
    </row>
    <row r="1101" spans="1:5" x14ac:dyDescent="0.2">
      <c r="A1101" s="62">
        <v>42444</v>
      </c>
      <c r="B1101" s="44">
        <v>21.44</v>
      </c>
      <c r="C1101" s="44">
        <v>27.86</v>
      </c>
      <c r="D1101" s="44">
        <v>21.86</v>
      </c>
      <c r="E1101" s="44">
        <v>28.46</v>
      </c>
    </row>
    <row r="1102" spans="1:5" x14ac:dyDescent="0.2">
      <c r="A1102" s="62">
        <v>42443</v>
      </c>
      <c r="B1102" s="44">
        <v>21.73</v>
      </c>
      <c r="C1102" s="44">
        <v>28.05</v>
      </c>
      <c r="D1102" s="44">
        <v>22.15</v>
      </c>
      <c r="E1102" s="44">
        <v>28.65</v>
      </c>
    </row>
    <row r="1103" spans="1:5" x14ac:dyDescent="0.2">
      <c r="A1103" s="62">
        <v>42440</v>
      </c>
      <c r="B1103" s="44">
        <v>22.02</v>
      </c>
      <c r="C1103" s="44">
        <v>28.32</v>
      </c>
      <c r="D1103" s="44">
        <v>22.44</v>
      </c>
      <c r="E1103" s="44">
        <v>28.92</v>
      </c>
    </row>
    <row r="1104" spans="1:5" x14ac:dyDescent="0.2">
      <c r="A1104" s="62">
        <v>42439</v>
      </c>
      <c r="B1104" s="44">
        <v>21.9</v>
      </c>
      <c r="C1104" s="44">
        <v>28.23</v>
      </c>
      <c r="D1104" s="44">
        <v>22.33</v>
      </c>
      <c r="E1104" s="44">
        <v>28.83</v>
      </c>
    </row>
    <row r="1105" spans="1:5" x14ac:dyDescent="0.2">
      <c r="A1105" s="62">
        <v>42438</v>
      </c>
      <c r="B1105" s="44">
        <v>22.08</v>
      </c>
      <c r="C1105" s="44">
        <v>28.35</v>
      </c>
      <c r="D1105" s="44">
        <v>22.5</v>
      </c>
      <c r="E1105" s="44">
        <v>28.95</v>
      </c>
    </row>
    <row r="1106" spans="1:5" x14ac:dyDescent="0.2">
      <c r="A1106" s="62">
        <v>42437</v>
      </c>
      <c r="B1106" s="44">
        <v>21.94</v>
      </c>
      <c r="C1106" s="44">
        <v>28.39</v>
      </c>
      <c r="D1106" s="44">
        <v>22.36</v>
      </c>
      <c r="E1106" s="44">
        <v>28.99</v>
      </c>
    </row>
    <row r="1107" spans="1:5" x14ac:dyDescent="0.2">
      <c r="A1107" s="62">
        <v>42436</v>
      </c>
      <c r="B1107" s="44">
        <v>21.93</v>
      </c>
      <c r="C1107" s="44">
        <v>28.35</v>
      </c>
      <c r="D1107" s="44">
        <v>22.35</v>
      </c>
      <c r="E1107" s="44">
        <v>28.95</v>
      </c>
    </row>
    <row r="1108" spans="1:5" x14ac:dyDescent="0.2">
      <c r="A1108" s="62">
        <v>42433</v>
      </c>
      <c r="B1108" s="44">
        <v>21.31</v>
      </c>
      <c r="C1108" s="44">
        <v>27.86</v>
      </c>
      <c r="D1108" s="44">
        <v>21.74</v>
      </c>
      <c r="E1108" s="44">
        <v>28.46</v>
      </c>
    </row>
    <row r="1109" spans="1:5" x14ac:dyDescent="0.2">
      <c r="A1109" s="62">
        <v>42432</v>
      </c>
      <c r="B1109" s="44">
        <v>21.23</v>
      </c>
      <c r="C1109" s="44">
        <v>27.88</v>
      </c>
      <c r="D1109" s="44">
        <v>21.66</v>
      </c>
      <c r="E1109" s="44">
        <v>28.48</v>
      </c>
    </row>
    <row r="1110" spans="1:5" x14ac:dyDescent="0.2">
      <c r="A1110" s="62">
        <v>42431</v>
      </c>
      <c r="B1110" s="44">
        <v>21.26</v>
      </c>
      <c r="C1110" s="44">
        <v>27.96</v>
      </c>
      <c r="D1110" s="44">
        <v>21.68</v>
      </c>
      <c r="E1110" s="44">
        <v>28.56</v>
      </c>
    </row>
    <row r="1111" spans="1:5" x14ac:dyDescent="0.2">
      <c r="A1111" s="62">
        <v>42430</v>
      </c>
      <c r="B1111" s="44">
        <v>21.24</v>
      </c>
      <c r="C1111" s="44">
        <v>27.97</v>
      </c>
      <c r="D1111" s="44">
        <v>21.67</v>
      </c>
      <c r="E1111" s="44">
        <v>28.57</v>
      </c>
    </row>
    <row r="1112" spans="1:5" x14ac:dyDescent="0.2">
      <c r="A1112" s="62">
        <v>42429</v>
      </c>
      <c r="B1112" s="44">
        <v>21.22</v>
      </c>
      <c r="C1112" s="44">
        <v>27.94</v>
      </c>
      <c r="D1112" s="44">
        <v>21.64</v>
      </c>
      <c r="E1112" s="44">
        <v>28.54</v>
      </c>
    </row>
    <row r="1113" spans="1:5" x14ac:dyDescent="0.2">
      <c r="A1113" s="62">
        <v>42426</v>
      </c>
      <c r="B1113" s="44">
        <v>21.41</v>
      </c>
      <c r="C1113" s="44">
        <v>28.11</v>
      </c>
      <c r="D1113" s="44">
        <v>21.84</v>
      </c>
      <c r="E1113" s="44">
        <v>28.71</v>
      </c>
    </row>
    <row r="1114" spans="1:5" x14ac:dyDescent="0.2">
      <c r="A1114" s="62">
        <v>42425</v>
      </c>
      <c r="B1114" s="44">
        <v>21.23</v>
      </c>
      <c r="C1114" s="44">
        <v>27.88</v>
      </c>
      <c r="D1114" s="44">
        <v>21.65</v>
      </c>
      <c r="E1114" s="44">
        <v>28.48</v>
      </c>
    </row>
    <row r="1115" spans="1:5" x14ac:dyDescent="0.2">
      <c r="A1115" s="62">
        <v>42424</v>
      </c>
      <c r="B1115" s="44">
        <v>21.13</v>
      </c>
      <c r="C1115" s="44">
        <v>27.88</v>
      </c>
      <c r="D1115" s="44">
        <v>21.56</v>
      </c>
      <c r="E1115" s="44">
        <v>28.48</v>
      </c>
    </row>
    <row r="1116" spans="1:5" x14ac:dyDescent="0.2">
      <c r="A1116" s="62">
        <v>42423</v>
      </c>
      <c r="B1116" s="44">
        <v>21.41</v>
      </c>
      <c r="C1116" s="44">
        <v>28.03</v>
      </c>
      <c r="D1116" s="44">
        <v>21.83</v>
      </c>
      <c r="E1116" s="44">
        <v>28.63</v>
      </c>
    </row>
    <row r="1117" spans="1:5" x14ac:dyDescent="0.2">
      <c r="A1117" s="62">
        <v>42422</v>
      </c>
      <c r="B1117" s="44">
        <v>21.57</v>
      </c>
      <c r="C1117" s="44">
        <v>28.22</v>
      </c>
      <c r="D1117" s="44">
        <v>21.99</v>
      </c>
      <c r="E1117" s="44">
        <v>28.82</v>
      </c>
    </row>
    <row r="1118" spans="1:5" x14ac:dyDescent="0.2">
      <c r="A1118" s="62">
        <v>42419</v>
      </c>
      <c r="B1118" s="44">
        <v>21.2</v>
      </c>
      <c r="C1118" s="44">
        <v>27.85</v>
      </c>
      <c r="D1118" s="44">
        <v>21.63</v>
      </c>
      <c r="E1118" s="44">
        <v>28.45</v>
      </c>
    </row>
    <row r="1119" spans="1:5" x14ac:dyDescent="0.2">
      <c r="A1119" s="62">
        <v>42418</v>
      </c>
      <c r="B1119" s="44">
        <v>21.42</v>
      </c>
      <c r="C1119" s="44">
        <v>28.02</v>
      </c>
      <c r="D1119" s="44">
        <v>21.84</v>
      </c>
      <c r="E1119" s="44">
        <v>28.62</v>
      </c>
    </row>
    <row r="1120" spans="1:5" x14ac:dyDescent="0.2">
      <c r="A1120" s="62">
        <v>42417</v>
      </c>
      <c r="B1120" s="44">
        <v>21.03</v>
      </c>
      <c r="C1120" s="44">
        <v>27.73</v>
      </c>
      <c r="D1120" s="44">
        <v>21.45</v>
      </c>
      <c r="E1120" s="44">
        <v>28.33</v>
      </c>
    </row>
    <row r="1121" spans="1:5" x14ac:dyDescent="0.2">
      <c r="A1121" s="62">
        <v>42416</v>
      </c>
      <c r="B1121" s="44">
        <v>21.01</v>
      </c>
      <c r="C1121" s="44">
        <v>27.84</v>
      </c>
      <c r="D1121" s="44">
        <v>21.44</v>
      </c>
      <c r="E1121" s="44">
        <v>28.44</v>
      </c>
    </row>
    <row r="1122" spans="1:5" x14ac:dyDescent="0.2">
      <c r="A1122" s="62">
        <v>42415</v>
      </c>
      <c r="B1122" s="44">
        <v>21.25</v>
      </c>
      <c r="C1122" s="44">
        <v>28.13</v>
      </c>
      <c r="D1122" s="44">
        <v>21.68</v>
      </c>
      <c r="E1122" s="44">
        <v>28.73</v>
      </c>
    </row>
    <row r="1123" spans="1:5" x14ac:dyDescent="0.2">
      <c r="A1123" s="62">
        <v>42412</v>
      </c>
      <c r="B1123" s="44">
        <v>21.26</v>
      </c>
      <c r="C1123" s="44">
        <v>28.09</v>
      </c>
      <c r="D1123" s="44">
        <v>21.69</v>
      </c>
      <c r="E1123" s="44">
        <v>28.69</v>
      </c>
    </row>
    <row r="1124" spans="1:5" x14ac:dyDescent="0.2">
      <c r="A1124" s="62">
        <v>42411</v>
      </c>
      <c r="B1124" s="44">
        <v>21.18</v>
      </c>
      <c r="C1124" s="44">
        <v>27.94</v>
      </c>
      <c r="D1124" s="44">
        <v>21.6</v>
      </c>
      <c r="E1124" s="44">
        <v>28.54</v>
      </c>
    </row>
    <row r="1125" spans="1:5" x14ac:dyDescent="0.2">
      <c r="A1125" s="62">
        <v>42410</v>
      </c>
      <c r="B1125" s="44">
        <v>21.7</v>
      </c>
      <c r="C1125" s="44">
        <v>28.5</v>
      </c>
      <c r="D1125" s="44">
        <v>21.89</v>
      </c>
      <c r="E1125" s="44">
        <v>29.25</v>
      </c>
    </row>
    <row r="1126" spans="1:5" x14ac:dyDescent="0.2">
      <c r="A1126" s="62">
        <v>42409</v>
      </c>
      <c r="B1126" s="44">
        <v>22.12</v>
      </c>
      <c r="C1126" s="44">
        <v>28.9</v>
      </c>
      <c r="D1126" s="44">
        <v>22.57</v>
      </c>
      <c r="E1126" s="44">
        <v>29.65</v>
      </c>
    </row>
    <row r="1127" spans="1:5" x14ac:dyDescent="0.2">
      <c r="A1127" s="62">
        <v>42408</v>
      </c>
      <c r="B1127" s="44">
        <v>22.83</v>
      </c>
      <c r="C1127" s="44">
        <v>29.32</v>
      </c>
      <c r="D1127" s="44">
        <v>23.33</v>
      </c>
      <c r="E1127" s="44">
        <v>30.07</v>
      </c>
    </row>
    <row r="1128" spans="1:5" x14ac:dyDescent="0.2">
      <c r="A1128" s="62">
        <v>42405</v>
      </c>
      <c r="B1128" s="44">
        <v>22.85</v>
      </c>
      <c r="C1128" s="44">
        <v>29.6</v>
      </c>
      <c r="D1128" s="44">
        <v>23.3</v>
      </c>
      <c r="E1128" s="44">
        <v>30.35</v>
      </c>
    </row>
    <row r="1129" spans="1:5" x14ac:dyDescent="0.2">
      <c r="A1129" s="62">
        <v>42404</v>
      </c>
      <c r="B1129" s="44">
        <v>23.04</v>
      </c>
      <c r="C1129" s="44">
        <v>29.8</v>
      </c>
      <c r="D1129" s="44">
        <v>23.49</v>
      </c>
      <c r="E1129" s="44">
        <v>30.55</v>
      </c>
    </row>
    <row r="1130" spans="1:5" x14ac:dyDescent="0.2">
      <c r="A1130" s="62">
        <v>42403</v>
      </c>
      <c r="B1130" s="44">
        <v>23.05</v>
      </c>
      <c r="C1130" s="44">
        <v>29.85</v>
      </c>
      <c r="D1130" s="44">
        <v>23.5</v>
      </c>
      <c r="E1130" s="44">
        <v>30.6</v>
      </c>
    </row>
    <row r="1131" spans="1:5" x14ac:dyDescent="0.2">
      <c r="A1131" s="62">
        <v>42402</v>
      </c>
      <c r="B1131" s="44">
        <v>22.88</v>
      </c>
      <c r="C1131" s="44">
        <v>29.55</v>
      </c>
      <c r="D1131" s="44">
        <v>23.33</v>
      </c>
      <c r="E1131" s="44">
        <v>30.3</v>
      </c>
    </row>
    <row r="1132" spans="1:5" x14ac:dyDescent="0.2">
      <c r="A1132" s="62">
        <v>42401</v>
      </c>
      <c r="B1132" s="44">
        <v>22.99</v>
      </c>
      <c r="C1132" s="44">
        <v>29.75</v>
      </c>
      <c r="D1132" s="44">
        <v>23.44</v>
      </c>
      <c r="E1132" s="44">
        <v>30.5</v>
      </c>
    </row>
    <row r="1133" spans="1:5" x14ac:dyDescent="0.2">
      <c r="A1133" s="62">
        <v>42398</v>
      </c>
      <c r="B1133" s="44">
        <v>23.46</v>
      </c>
      <c r="C1133" s="44">
        <v>30</v>
      </c>
      <c r="D1133" s="44">
        <v>23.91</v>
      </c>
      <c r="E1133" s="44">
        <v>30.75</v>
      </c>
    </row>
    <row r="1134" spans="1:5" x14ac:dyDescent="0.2">
      <c r="A1134" s="62">
        <v>42397</v>
      </c>
      <c r="B1134" s="44">
        <v>23.75</v>
      </c>
      <c r="C1134" s="44">
        <v>30.2</v>
      </c>
      <c r="D1134" s="44">
        <v>24.2</v>
      </c>
      <c r="E1134" s="44">
        <v>30.95</v>
      </c>
    </row>
    <row r="1135" spans="1:5" x14ac:dyDescent="0.2">
      <c r="A1135" s="62">
        <v>42396</v>
      </c>
      <c r="B1135" s="44">
        <v>23.49</v>
      </c>
      <c r="C1135" s="44">
        <v>29.75</v>
      </c>
      <c r="D1135" s="44">
        <v>23.94</v>
      </c>
      <c r="E1135" s="44">
        <v>30.5</v>
      </c>
    </row>
    <row r="1136" spans="1:5" x14ac:dyDescent="0.2">
      <c r="A1136" s="62">
        <v>42395</v>
      </c>
      <c r="B1136" s="44">
        <v>23.63</v>
      </c>
      <c r="C1136" s="44">
        <v>29.45</v>
      </c>
      <c r="D1136" s="44">
        <v>24.13</v>
      </c>
      <c r="E1136" s="44">
        <v>30.2</v>
      </c>
    </row>
    <row r="1137" spans="1:5" x14ac:dyDescent="0.2">
      <c r="A1137" s="62">
        <v>42394</v>
      </c>
      <c r="B1137" s="44">
        <v>23.57</v>
      </c>
      <c r="C1137" s="44">
        <v>29.45</v>
      </c>
      <c r="D1137" s="44">
        <v>24.07</v>
      </c>
      <c r="E1137" s="44">
        <v>30.2</v>
      </c>
    </row>
    <row r="1138" spans="1:5" x14ac:dyDescent="0.2">
      <c r="A1138" s="62">
        <v>42391</v>
      </c>
      <c r="B1138" s="44">
        <v>23.83</v>
      </c>
      <c r="C1138" s="44">
        <v>30.1</v>
      </c>
      <c r="D1138" s="44">
        <v>24.28</v>
      </c>
      <c r="E1138" s="44">
        <v>30.85</v>
      </c>
    </row>
    <row r="1139" spans="1:5" x14ac:dyDescent="0.2">
      <c r="A1139" s="62">
        <v>42390</v>
      </c>
      <c r="B1139" s="44">
        <v>23.26</v>
      </c>
      <c r="C1139" s="44">
        <v>29.65</v>
      </c>
      <c r="D1139" s="44">
        <v>23.71</v>
      </c>
      <c r="E1139" s="44">
        <v>30.4</v>
      </c>
    </row>
    <row r="1140" spans="1:5" x14ac:dyDescent="0.2">
      <c r="A1140" s="62">
        <v>42389</v>
      </c>
      <c r="B1140" s="44">
        <v>23.85</v>
      </c>
      <c r="C1140" s="44">
        <v>30.2</v>
      </c>
      <c r="D1140" s="44">
        <v>24.3</v>
      </c>
      <c r="E1140" s="44">
        <v>30.95</v>
      </c>
    </row>
    <row r="1141" spans="1:5" x14ac:dyDescent="0.2">
      <c r="A1141" s="62">
        <v>42388</v>
      </c>
      <c r="B1141" s="44">
        <v>24.05</v>
      </c>
      <c r="C1141" s="44">
        <v>30.35</v>
      </c>
      <c r="D1141" s="44">
        <v>24.5</v>
      </c>
      <c r="E1141" s="44">
        <v>31.1</v>
      </c>
    </row>
    <row r="1142" spans="1:5" x14ac:dyDescent="0.2">
      <c r="A1142" s="62">
        <v>42387</v>
      </c>
      <c r="B1142" s="44">
        <v>23.92</v>
      </c>
      <c r="C1142" s="44">
        <v>30.3</v>
      </c>
      <c r="D1142" s="44">
        <v>24.37</v>
      </c>
      <c r="E1142" s="44">
        <v>31.05</v>
      </c>
    </row>
    <row r="1143" spans="1:5" x14ac:dyDescent="0.2">
      <c r="A1143" s="62">
        <v>42384</v>
      </c>
      <c r="B1143" s="44">
        <v>24.16</v>
      </c>
      <c r="C1143" s="44">
        <v>30.7</v>
      </c>
      <c r="D1143" s="44">
        <v>24.61</v>
      </c>
      <c r="E1143" s="44">
        <v>31.45</v>
      </c>
    </row>
    <row r="1144" spans="1:5" x14ac:dyDescent="0.2">
      <c r="A1144" s="62">
        <v>42383</v>
      </c>
      <c r="B1144" s="44">
        <v>24.64</v>
      </c>
      <c r="C1144" s="44">
        <v>31.15</v>
      </c>
      <c r="D1144" s="44">
        <v>25.09</v>
      </c>
      <c r="E1144" s="44">
        <v>31.9</v>
      </c>
    </row>
    <row r="1145" spans="1:5" x14ac:dyDescent="0.2">
      <c r="A1145" s="62">
        <v>42382</v>
      </c>
      <c r="B1145" s="44">
        <v>24.9</v>
      </c>
      <c r="C1145" s="44">
        <v>31.6</v>
      </c>
      <c r="D1145" s="44">
        <v>25.35</v>
      </c>
      <c r="E1145" s="44">
        <v>32.35</v>
      </c>
    </row>
    <row r="1146" spans="1:5" x14ac:dyDescent="0.2">
      <c r="A1146" s="62">
        <v>42381</v>
      </c>
      <c r="B1146" s="44">
        <v>25.06</v>
      </c>
      <c r="C1146" s="44">
        <v>31.85</v>
      </c>
      <c r="D1146" s="44">
        <v>25.51</v>
      </c>
      <c r="E1146" s="44">
        <v>32.6</v>
      </c>
    </row>
    <row r="1147" spans="1:5" x14ac:dyDescent="0.2">
      <c r="A1147" s="62">
        <v>42380</v>
      </c>
      <c r="B1147" s="44">
        <v>25.33</v>
      </c>
      <c r="C1147" s="44">
        <v>32.299999999999997</v>
      </c>
      <c r="D1147" s="44">
        <v>25.78</v>
      </c>
      <c r="E1147" s="44">
        <v>33.049999999999997</v>
      </c>
    </row>
    <row r="1148" spans="1:5" x14ac:dyDescent="0.2">
      <c r="A1148" s="62">
        <v>42377</v>
      </c>
      <c r="B1148" s="44">
        <v>25.66</v>
      </c>
      <c r="C1148" s="44">
        <v>32.85</v>
      </c>
      <c r="D1148" s="44">
        <v>26.11</v>
      </c>
      <c r="E1148" s="44">
        <v>33.6</v>
      </c>
    </row>
    <row r="1149" spans="1:5" x14ac:dyDescent="0.2">
      <c r="A1149" s="62">
        <v>42376</v>
      </c>
      <c r="B1149" s="44">
        <v>25.81</v>
      </c>
      <c r="C1149" s="44">
        <v>32.9</v>
      </c>
      <c r="D1149" s="44">
        <v>26.26</v>
      </c>
      <c r="E1149" s="44">
        <v>33.65</v>
      </c>
    </row>
    <row r="1150" spans="1:5" x14ac:dyDescent="0.2">
      <c r="A1150" s="62">
        <v>42375</v>
      </c>
      <c r="B1150" s="44">
        <v>26.01</v>
      </c>
      <c r="C1150" s="44">
        <v>33.35</v>
      </c>
      <c r="D1150" s="44">
        <v>26.46</v>
      </c>
      <c r="E1150" s="44">
        <v>34.1</v>
      </c>
    </row>
    <row r="1151" spans="1:5" x14ac:dyDescent="0.2">
      <c r="A1151" s="62">
        <v>42374</v>
      </c>
      <c r="B1151" s="44">
        <v>26.11</v>
      </c>
      <c r="C1151" s="44">
        <v>33.5</v>
      </c>
      <c r="D1151" s="44">
        <v>26.56</v>
      </c>
      <c r="E1151" s="44">
        <v>34.25</v>
      </c>
    </row>
    <row r="1152" spans="1:5" x14ac:dyDescent="0.2">
      <c r="A1152" s="62">
        <v>42373</v>
      </c>
      <c r="B1152" s="44">
        <v>26.8</v>
      </c>
      <c r="C1152" s="44">
        <v>33.549999999999997</v>
      </c>
      <c r="D1152" s="44">
        <v>26.9</v>
      </c>
      <c r="E1152" s="44">
        <v>34.299999999999997</v>
      </c>
    </row>
    <row r="1153" spans="1:5" x14ac:dyDescent="0.2">
      <c r="A1153" s="62">
        <v>42368</v>
      </c>
      <c r="B1153" s="44">
        <v>27.31</v>
      </c>
      <c r="C1153" s="44">
        <v>34.450000000000003</v>
      </c>
      <c r="D1153" s="44">
        <v>27.31</v>
      </c>
      <c r="E1153" s="44">
        <v>34.450000000000003</v>
      </c>
    </row>
    <row r="1154" spans="1:5" x14ac:dyDescent="0.2">
      <c r="A1154" s="62">
        <v>42367</v>
      </c>
      <c r="B1154" s="44">
        <v>27.35</v>
      </c>
      <c r="C1154" s="44">
        <v>34.9</v>
      </c>
    </row>
    <row r="1155" spans="1:5" x14ac:dyDescent="0.2">
      <c r="A1155" s="62">
        <v>42366</v>
      </c>
      <c r="B1155" s="44">
        <v>27.2</v>
      </c>
      <c r="C1155" s="44">
        <v>34.75</v>
      </c>
    </row>
    <row r="1156" spans="1:5" x14ac:dyDescent="0.2">
      <c r="A1156" s="62">
        <v>42361</v>
      </c>
      <c r="B1156" s="44">
        <v>27.36</v>
      </c>
      <c r="C1156" s="44">
        <v>34.65</v>
      </c>
    </row>
    <row r="1157" spans="1:5" x14ac:dyDescent="0.2">
      <c r="A1157" s="62">
        <v>42360</v>
      </c>
      <c r="B1157" s="44">
        <v>27.41</v>
      </c>
      <c r="C1157" s="44">
        <v>34.700000000000003</v>
      </c>
    </row>
    <row r="1158" spans="1:5" x14ac:dyDescent="0.2">
      <c r="A1158" s="62">
        <v>42359</v>
      </c>
      <c r="B1158" s="44">
        <v>27.33</v>
      </c>
      <c r="C1158" s="44">
        <v>34.6</v>
      </c>
    </row>
    <row r="1159" spans="1:5" x14ac:dyDescent="0.2">
      <c r="A1159" s="62">
        <v>42356</v>
      </c>
      <c r="B1159" s="44">
        <v>27.41</v>
      </c>
      <c r="C1159" s="44">
        <v>34.65</v>
      </c>
    </row>
    <row r="1160" spans="1:5" x14ac:dyDescent="0.2">
      <c r="A1160" s="62">
        <v>42355</v>
      </c>
      <c r="B1160" s="44">
        <v>27.61</v>
      </c>
      <c r="C1160" s="44">
        <v>34.85</v>
      </c>
    </row>
    <row r="1161" spans="1:5" x14ac:dyDescent="0.2">
      <c r="A1161" s="62">
        <v>42354</v>
      </c>
      <c r="B1161" s="44">
        <v>27.66</v>
      </c>
      <c r="C1161" s="44">
        <v>34.85</v>
      </c>
    </row>
    <row r="1162" spans="1:5" x14ac:dyDescent="0.2">
      <c r="A1162" s="62">
        <v>42353</v>
      </c>
      <c r="B1162" s="44">
        <v>27.67</v>
      </c>
      <c r="C1162" s="44">
        <v>34.85</v>
      </c>
    </row>
    <row r="1163" spans="1:5" x14ac:dyDescent="0.2">
      <c r="A1163" s="62">
        <v>42352</v>
      </c>
      <c r="B1163" s="44">
        <v>27.57</v>
      </c>
      <c r="C1163" s="44">
        <v>34.75</v>
      </c>
    </row>
    <row r="1164" spans="1:5" x14ac:dyDescent="0.2">
      <c r="A1164" s="62">
        <v>42349</v>
      </c>
      <c r="B1164" s="44">
        <v>27.83</v>
      </c>
      <c r="C1164" s="44">
        <v>35.1</v>
      </c>
    </row>
    <row r="1165" spans="1:5" x14ac:dyDescent="0.2">
      <c r="A1165" s="62">
        <v>42348</v>
      </c>
      <c r="B1165" s="44">
        <v>27.99</v>
      </c>
      <c r="C1165" s="44">
        <v>35.35</v>
      </c>
    </row>
    <row r="1166" spans="1:5" x14ac:dyDescent="0.2">
      <c r="A1166" s="62">
        <v>42347</v>
      </c>
      <c r="B1166" s="44">
        <v>28.03</v>
      </c>
      <c r="C1166" s="44">
        <v>35.25</v>
      </c>
    </row>
    <row r="1167" spans="1:5" x14ac:dyDescent="0.2">
      <c r="A1167" s="62">
        <v>42346</v>
      </c>
      <c r="B1167" s="44">
        <v>27.97</v>
      </c>
      <c r="C1167" s="44">
        <v>35.4</v>
      </c>
    </row>
    <row r="1168" spans="1:5" x14ac:dyDescent="0.2">
      <c r="A1168" s="62">
        <v>42345</v>
      </c>
      <c r="B1168" s="44">
        <v>28.21</v>
      </c>
      <c r="C1168" s="44">
        <v>35.700000000000003</v>
      </c>
    </row>
    <row r="1169" spans="1:3" x14ac:dyDescent="0.2">
      <c r="A1169" s="62">
        <v>42342</v>
      </c>
      <c r="B1169" s="44">
        <v>28.37</v>
      </c>
      <c r="C1169" s="44">
        <v>35.799999999999997</v>
      </c>
    </row>
    <row r="1170" spans="1:3" x14ac:dyDescent="0.2">
      <c r="A1170" s="62">
        <v>42341</v>
      </c>
      <c r="B1170" s="44">
        <v>28.36</v>
      </c>
      <c r="C1170" s="44">
        <v>35.9</v>
      </c>
    </row>
    <row r="1171" spans="1:3" x14ac:dyDescent="0.2">
      <c r="A1171" s="62">
        <v>42340</v>
      </c>
      <c r="B1171" s="44">
        <v>28.7</v>
      </c>
      <c r="C1171" s="44">
        <v>36.159999999999997</v>
      </c>
    </row>
    <row r="1172" spans="1:3" x14ac:dyDescent="0.2">
      <c r="A1172" s="62">
        <v>42339</v>
      </c>
      <c r="B1172" s="44">
        <v>28.65</v>
      </c>
      <c r="C1172" s="44">
        <v>36.4</v>
      </c>
    </row>
    <row r="1173" spans="1:3" x14ac:dyDescent="0.2">
      <c r="A1173" s="62">
        <v>42338</v>
      </c>
      <c r="B1173" s="44">
        <v>28.67</v>
      </c>
      <c r="C1173" s="44">
        <v>36.450000000000003</v>
      </c>
    </row>
    <row r="1174" spans="1:3" x14ac:dyDescent="0.2">
      <c r="A1174" s="62">
        <v>42335</v>
      </c>
      <c r="B1174" s="44">
        <v>28.62</v>
      </c>
      <c r="C1174" s="44">
        <v>36.299999999999997</v>
      </c>
    </row>
    <row r="1175" spans="1:3" x14ac:dyDescent="0.2">
      <c r="A1175" s="62">
        <v>42334</v>
      </c>
      <c r="B1175" s="44">
        <v>28.63</v>
      </c>
      <c r="C1175" s="44">
        <v>36.549999999999997</v>
      </c>
    </row>
    <row r="1176" spans="1:3" x14ac:dyDescent="0.2">
      <c r="A1176" s="62">
        <v>42333</v>
      </c>
      <c r="B1176" s="44">
        <v>28.48</v>
      </c>
      <c r="C1176" s="44">
        <v>36.450000000000003</v>
      </c>
    </row>
    <row r="1177" spans="1:3" x14ac:dyDescent="0.2">
      <c r="A1177" s="62">
        <v>42332</v>
      </c>
      <c r="B1177" s="44">
        <v>28.59</v>
      </c>
      <c r="C1177" s="44">
        <v>36.450000000000003</v>
      </c>
    </row>
    <row r="1178" spans="1:3" x14ac:dyDescent="0.2">
      <c r="A1178" s="62">
        <v>42331</v>
      </c>
      <c r="B1178" s="44">
        <v>28.54</v>
      </c>
      <c r="C1178" s="44">
        <v>36.4</v>
      </c>
    </row>
    <row r="1179" spans="1:3" x14ac:dyDescent="0.2">
      <c r="A1179" s="62">
        <v>42328</v>
      </c>
      <c r="B1179" s="44">
        <v>28.55</v>
      </c>
      <c r="C1179" s="44">
        <v>36.299999999999997</v>
      </c>
    </row>
    <row r="1180" spans="1:3" x14ac:dyDescent="0.2">
      <c r="A1180" s="62">
        <v>42327</v>
      </c>
      <c r="B1180" s="44">
        <v>28.73</v>
      </c>
      <c r="C1180" s="44">
        <v>36.700000000000003</v>
      </c>
    </row>
    <row r="1181" spans="1:3" x14ac:dyDescent="0.2">
      <c r="A1181" s="62">
        <v>42326</v>
      </c>
      <c r="B1181" s="44">
        <v>28.5</v>
      </c>
      <c r="C1181" s="44">
        <v>36.4</v>
      </c>
    </row>
    <row r="1182" spans="1:3" x14ac:dyDescent="0.2">
      <c r="A1182" s="62">
        <v>42325</v>
      </c>
      <c r="B1182" s="44">
        <v>28.41</v>
      </c>
      <c r="C1182" s="44">
        <v>36.35</v>
      </c>
    </row>
    <row r="1183" spans="1:3" x14ac:dyDescent="0.2">
      <c r="A1183" s="62">
        <v>42324</v>
      </c>
      <c r="B1183" s="44">
        <v>28.49</v>
      </c>
      <c r="C1183" s="44">
        <v>36.4</v>
      </c>
    </row>
    <row r="1184" spans="1:3" x14ac:dyDescent="0.2">
      <c r="A1184" s="62">
        <v>42321</v>
      </c>
      <c r="B1184" s="44">
        <v>28.34</v>
      </c>
      <c r="C1184" s="44">
        <v>36.25</v>
      </c>
    </row>
    <row r="1185" spans="1:3" x14ac:dyDescent="0.2">
      <c r="A1185" s="62">
        <v>42320</v>
      </c>
      <c r="B1185" s="44">
        <v>28.44</v>
      </c>
      <c r="C1185" s="44">
        <v>36.4</v>
      </c>
    </row>
    <row r="1186" spans="1:3" x14ac:dyDescent="0.2">
      <c r="A1186" s="62">
        <v>42319</v>
      </c>
      <c r="B1186" s="44">
        <v>29.13</v>
      </c>
      <c r="C1186" s="44">
        <v>36.75</v>
      </c>
    </row>
    <row r="1187" spans="1:3" x14ac:dyDescent="0.2">
      <c r="A1187" s="62">
        <v>42318</v>
      </c>
      <c r="B1187" s="44">
        <v>29.85</v>
      </c>
      <c r="C1187" s="44">
        <v>37.950000000000003</v>
      </c>
    </row>
    <row r="1188" spans="1:3" x14ac:dyDescent="0.2">
      <c r="A1188" s="62">
        <v>42317</v>
      </c>
      <c r="B1188" s="44">
        <v>29.98</v>
      </c>
      <c r="C1188" s="44">
        <v>38.15</v>
      </c>
    </row>
    <row r="1189" spans="1:3" x14ac:dyDescent="0.2">
      <c r="A1189" s="62">
        <v>42314</v>
      </c>
      <c r="B1189" s="44">
        <v>30.37</v>
      </c>
      <c r="C1189" s="44">
        <v>38.65</v>
      </c>
    </row>
    <row r="1190" spans="1:3" x14ac:dyDescent="0.2">
      <c r="A1190" s="62">
        <v>42313</v>
      </c>
      <c r="B1190" s="44">
        <v>30.5</v>
      </c>
      <c r="C1190" s="44">
        <v>38.75</v>
      </c>
    </row>
    <row r="1191" spans="1:3" x14ac:dyDescent="0.2">
      <c r="A1191" s="62">
        <v>42312</v>
      </c>
      <c r="B1191" s="44">
        <v>30.5</v>
      </c>
      <c r="C1191" s="44">
        <v>38.9</v>
      </c>
    </row>
    <row r="1192" spans="1:3" x14ac:dyDescent="0.2">
      <c r="A1192" s="62">
        <v>42311</v>
      </c>
      <c r="B1192" s="44">
        <v>30.6</v>
      </c>
      <c r="C1192" s="44">
        <v>38.799999999999997</v>
      </c>
    </row>
    <row r="1193" spans="1:3" x14ac:dyDescent="0.2">
      <c r="A1193" s="62">
        <v>42310</v>
      </c>
      <c r="B1193" s="44">
        <v>30.47</v>
      </c>
      <c r="C1193" s="44">
        <v>38.799999999999997</v>
      </c>
    </row>
    <row r="1194" spans="1:3" x14ac:dyDescent="0.2">
      <c r="A1194" s="62">
        <v>42307</v>
      </c>
      <c r="B1194" s="44">
        <v>30.74</v>
      </c>
      <c r="C1194" s="44">
        <v>39.049999999999997</v>
      </c>
    </row>
    <row r="1195" spans="1:3" x14ac:dyDescent="0.2">
      <c r="A1195" s="62">
        <v>42306</v>
      </c>
      <c r="B1195" s="44">
        <v>30.75</v>
      </c>
      <c r="C1195" s="44">
        <v>39.049999999999997</v>
      </c>
    </row>
    <row r="1196" spans="1:3" x14ac:dyDescent="0.2">
      <c r="A1196" s="62">
        <v>42305</v>
      </c>
      <c r="B1196" s="44">
        <v>30.65</v>
      </c>
      <c r="C1196" s="44">
        <v>38.9</v>
      </c>
    </row>
    <row r="1197" spans="1:3" x14ac:dyDescent="0.2">
      <c r="A1197" s="62">
        <v>42304</v>
      </c>
      <c r="B1197" s="44">
        <v>30.51</v>
      </c>
      <c r="C1197" s="44">
        <v>39.15</v>
      </c>
    </row>
    <row r="1198" spans="1:3" x14ac:dyDescent="0.2">
      <c r="A1198" s="62">
        <v>42303</v>
      </c>
      <c r="B1198" s="44">
        <v>30.57</v>
      </c>
      <c r="C1198" s="44">
        <v>39.15</v>
      </c>
    </row>
    <row r="1199" spans="1:3" x14ac:dyDescent="0.2">
      <c r="A1199" s="62">
        <v>42300</v>
      </c>
      <c r="B1199" s="44">
        <v>30.41</v>
      </c>
      <c r="C1199" s="44">
        <v>38.950000000000003</v>
      </c>
    </row>
    <row r="1200" spans="1:3" x14ac:dyDescent="0.2">
      <c r="A1200" s="62">
        <v>42299</v>
      </c>
      <c r="B1200" s="44">
        <v>30.34</v>
      </c>
      <c r="C1200" s="44">
        <v>38.9</v>
      </c>
    </row>
    <row r="1201" spans="1:3" x14ac:dyDescent="0.2">
      <c r="A1201" s="62">
        <v>42298</v>
      </c>
      <c r="B1201" s="44">
        <v>30.21</v>
      </c>
      <c r="C1201" s="44">
        <v>38.799999999999997</v>
      </c>
    </row>
    <row r="1202" spans="1:3" x14ac:dyDescent="0.2">
      <c r="A1202" s="62">
        <v>42297</v>
      </c>
      <c r="B1202" s="44">
        <v>30.15</v>
      </c>
      <c r="C1202" s="44">
        <v>39</v>
      </c>
    </row>
    <row r="1203" spans="1:3" x14ac:dyDescent="0.2">
      <c r="A1203" s="62">
        <v>42296</v>
      </c>
      <c r="B1203" s="44">
        <v>30.28</v>
      </c>
      <c r="C1203" s="44">
        <v>39.049999999999997</v>
      </c>
    </row>
    <row r="1204" spans="1:3" x14ac:dyDescent="0.2">
      <c r="A1204" s="62">
        <v>42293</v>
      </c>
      <c r="B1204" s="44">
        <v>30.34</v>
      </c>
      <c r="C1204" s="44">
        <v>39.200000000000003</v>
      </c>
    </row>
    <row r="1205" spans="1:3" x14ac:dyDescent="0.2">
      <c r="A1205" s="62">
        <v>42292</v>
      </c>
      <c r="B1205" s="44">
        <v>30.56</v>
      </c>
      <c r="C1205" s="44">
        <v>39.200000000000003</v>
      </c>
    </row>
    <row r="1206" spans="1:3" x14ac:dyDescent="0.2">
      <c r="A1206" s="62">
        <v>42291</v>
      </c>
      <c r="B1206" s="44">
        <v>30.53</v>
      </c>
      <c r="C1206" s="44">
        <v>39.1</v>
      </c>
    </row>
    <row r="1207" spans="1:3" x14ac:dyDescent="0.2">
      <c r="A1207" s="62">
        <v>42290</v>
      </c>
      <c r="B1207" s="44">
        <v>30.52</v>
      </c>
      <c r="C1207" s="44">
        <v>39.1</v>
      </c>
    </row>
    <row r="1208" spans="1:3" x14ac:dyDescent="0.2">
      <c r="A1208" s="62">
        <v>42289</v>
      </c>
      <c r="B1208" s="44">
        <v>30.64</v>
      </c>
      <c r="C1208" s="44">
        <v>39.6</v>
      </c>
    </row>
    <row r="1209" spans="1:3" x14ac:dyDescent="0.2">
      <c r="A1209" s="62">
        <v>42286</v>
      </c>
      <c r="B1209" s="44">
        <v>30.75</v>
      </c>
      <c r="C1209" s="44">
        <v>39.85</v>
      </c>
    </row>
    <row r="1210" spans="1:3" x14ac:dyDescent="0.2">
      <c r="A1210" s="62">
        <v>42285</v>
      </c>
      <c r="B1210" s="44">
        <v>30.5</v>
      </c>
      <c r="C1210" s="44">
        <v>39.700000000000003</v>
      </c>
    </row>
    <row r="1211" spans="1:3" x14ac:dyDescent="0.2">
      <c r="A1211" s="62">
        <v>42284</v>
      </c>
      <c r="B1211" s="44">
        <v>30.71</v>
      </c>
      <c r="C1211" s="44">
        <v>39.950000000000003</v>
      </c>
    </row>
    <row r="1212" spans="1:3" x14ac:dyDescent="0.2">
      <c r="A1212" s="62">
        <v>42283</v>
      </c>
      <c r="B1212" s="44">
        <v>30.71</v>
      </c>
      <c r="C1212" s="44">
        <v>39.799999999999997</v>
      </c>
    </row>
    <row r="1213" spans="1:3" x14ac:dyDescent="0.2">
      <c r="A1213" s="62">
        <v>42282</v>
      </c>
      <c r="B1213" s="44">
        <v>30.57</v>
      </c>
      <c r="C1213" s="44">
        <v>39.65</v>
      </c>
    </row>
    <row r="1214" spans="1:3" x14ac:dyDescent="0.2">
      <c r="A1214" s="62">
        <v>42279</v>
      </c>
      <c r="B1214" s="44">
        <v>30.24</v>
      </c>
      <c r="C1214" s="44">
        <v>39.450000000000003</v>
      </c>
    </row>
    <row r="1215" spans="1:3" x14ac:dyDescent="0.2">
      <c r="A1215" s="62">
        <v>42278</v>
      </c>
      <c r="B1215" s="44">
        <v>30.6</v>
      </c>
      <c r="C1215" s="44">
        <v>40</v>
      </c>
    </row>
    <row r="1216" spans="1:3" x14ac:dyDescent="0.2">
      <c r="A1216" s="62">
        <v>42277</v>
      </c>
      <c r="B1216" s="44">
        <v>30.55</v>
      </c>
      <c r="C1216" s="44">
        <v>39.9</v>
      </c>
    </row>
    <row r="1217" spans="1:3" x14ac:dyDescent="0.2">
      <c r="A1217" s="62">
        <v>42276</v>
      </c>
      <c r="B1217" s="44">
        <v>30.75</v>
      </c>
      <c r="C1217" s="44">
        <v>39.799999999999997</v>
      </c>
    </row>
    <row r="1218" spans="1:3" x14ac:dyDescent="0.2">
      <c r="A1218" s="62">
        <v>42275</v>
      </c>
      <c r="B1218" s="44">
        <v>30.8</v>
      </c>
      <c r="C1218" s="44">
        <v>39.9</v>
      </c>
    </row>
    <row r="1219" spans="1:3" x14ac:dyDescent="0.2">
      <c r="A1219" s="62">
        <v>42272</v>
      </c>
      <c r="B1219" s="44">
        <v>31.2</v>
      </c>
      <c r="C1219" s="44">
        <v>40.4</v>
      </c>
    </row>
    <row r="1220" spans="1:3" x14ac:dyDescent="0.2">
      <c r="A1220" s="62">
        <v>42271</v>
      </c>
      <c r="B1220" s="44">
        <v>31.25</v>
      </c>
      <c r="C1220" s="44">
        <v>40.4</v>
      </c>
    </row>
    <row r="1221" spans="1:3" x14ac:dyDescent="0.2">
      <c r="A1221" s="62">
        <v>42270</v>
      </c>
      <c r="B1221" s="44">
        <v>31.5</v>
      </c>
      <c r="C1221" s="44">
        <v>40.5</v>
      </c>
    </row>
    <row r="1222" spans="1:3" x14ac:dyDescent="0.2">
      <c r="A1222" s="62">
        <v>42269</v>
      </c>
      <c r="B1222" s="44">
        <v>31.4</v>
      </c>
      <c r="C1222" s="44">
        <v>40.450000000000003</v>
      </c>
    </row>
    <row r="1223" spans="1:3" x14ac:dyDescent="0.2">
      <c r="A1223" s="62">
        <v>42268</v>
      </c>
      <c r="B1223" s="44">
        <v>31.4</v>
      </c>
      <c r="C1223" s="44">
        <v>40.549999999999997</v>
      </c>
    </row>
    <row r="1224" spans="1:3" x14ac:dyDescent="0.2">
      <c r="A1224" s="62">
        <v>42265</v>
      </c>
      <c r="B1224" s="44">
        <v>31.5</v>
      </c>
      <c r="C1224" s="44">
        <v>40.6</v>
      </c>
    </row>
    <row r="1225" spans="1:3" x14ac:dyDescent="0.2">
      <c r="A1225" s="62">
        <v>42264</v>
      </c>
      <c r="B1225" s="44">
        <v>31.75</v>
      </c>
      <c r="C1225" s="44">
        <v>40.85</v>
      </c>
    </row>
    <row r="1226" spans="1:3" x14ac:dyDescent="0.2">
      <c r="A1226" s="62">
        <v>42263</v>
      </c>
      <c r="B1226" s="44">
        <v>31.7</v>
      </c>
      <c r="C1226" s="44">
        <v>41</v>
      </c>
    </row>
    <row r="1227" spans="1:3" x14ac:dyDescent="0.2">
      <c r="A1227" s="62">
        <v>42262</v>
      </c>
      <c r="B1227" s="44">
        <v>31.7</v>
      </c>
      <c r="C1227" s="44">
        <v>41</v>
      </c>
    </row>
    <row r="1228" spans="1:3" x14ac:dyDescent="0.2">
      <c r="A1228" s="62">
        <v>42261</v>
      </c>
      <c r="B1228" s="44">
        <v>31.85</v>
      </c>
      <c r="C1228" s="44">
        <v>41.25</v>
      </c>
    </row>
    <row r="1229" spans="1:3" x14ac:dyDescent="0.2">
      <c r="A1229" s="62">
        <v>42258</v>
      </c>
      <c r="B1229" s="44">
        <v>31.9</v>
      </c>
      <c r="C1229" s="44">
        <v>41.2</v>
      </c>
    </row>
    <row r="1230" spans="1:3" x14ac:dyDescent="0.2">
      <c r="A1230" s="62">
        <v>42257</v>
      </c>
      <c r="B1230" s="44">
        <v>31.85</v>
      </c>
      <c r="C1230" s="44">
        <v>41.2</v>
      </c>
    </row>
    <row r="1231" spans="1:3" x14ac:dyDescent="0.2">
      <c r="A1231" s="62">
        <v>42256</v>
      </c>
      <c r="B1231" s="44">
        <v>31.95</v>
      </c>
      <c r="C1231" s="44">
        <v>41.3</v>
      </c>
    </row>
    <row r="1232" spans="1:3" x14ac:dyDescent="0.2">
      <c r="A1232" s="62">
        <v>42255</v>
      </c>
      <c r="B1232" s="44">
        <v>31.85</v>
      </c>
      <c r="C1232" s="44">
        <v>41.2</v>
      </c>
    </row>
    <row r="1233" spans="1:3" x14ac:dyDescent="0.2">
      <c r="A1233" s="62">
        <v>42254</v>
      </c>
      <c r="B1233" s="44">
        <v>31.8</v>
      </c>
      <c r="C1233" s="44">
        <v>41.3</v>
      </c>
    </row>
    <row r="1234" spans="1:3" x14ac:dyDescent="0.2">
      <c r="A1234" s="62">
        <v>42251</v>
      </c>
      <c r="B1234" s="44">
        <v>32.049999999999997</v>
      </c>
      <c r="C1234" s="44">
        <v>41.5</v>
      </c>
    </row>
    <row r="1235" spans="1:3" x14ac:dyDescent="0.2">
      <c r="A1235" s="62">
        <v>42250</v>
      </c>
      <c r="B1235" s="44">
        <v>32.299999999999997</v>
      </c>
      <c r="C1235" s="44">
        <v>41.75</v>
      </c>
    </row>
    <row r="1236" spans="1:3" x14ac:dyDescent="0.2">
      <c r="A1236" s="62">
        <v>42249</v>
      </c>
      <c r="B1236" s="44">
        <v>32</v>
      </c>
      <c r="C1236" s="44">
        <v>41.4</v>
      </c>
    </row>
    <row r="1237" spans="1:3" x14ac:dyDescent="0.2">
      <c r="A1237" s="62">
        <v>42248</v>
      </c>
      <c r="B1237" s="44">
        <v>31.95</v>
      </c>
      <c r="C1237" s="44">
        <v>41.4</v>
      </c>
    </row>
    <row r="1238" spans="1:3" x14ac:dyDescent="0.2">
      <c r="A1238" s="62">
        <v>42247</v>
      </c>
      <c r="B1238" s="44">
        <v>32.15</v>
      </c>
      <c r="C1238" s="44">
        <v>41.45</v>
      </c>
    </row>
    <row r="1239" spans="1:3" x14ac:dyDescent="0.2">
      <c r="A1239" s="62">
        <v>42244</v>
      </c>
      <c r="B1239" s="44">
        <v>32.200000000000003</v>
      </c>
      <c r="C1239" s="44">
        <v>41.45</v>
      </c>
    </row>
    <row r="1240" spans="1:3" x14ac:dyDescent="0.2">
      <c r="A1240" s="62">
        <v>42243</v>
      </c>
      <c r="B1240" s="44">
        <v>32.049999999999997</v>
      </c>
      <c r="C1240" s="44">
        <v>41.4</v>
      </c>
    </row>
    <row r="1241" spans="1:3" x14ac:dyDescent="0.2">
      <c r="A1241" s="62">
        <v>42242</v>
      </c>
      <c r="B1241" s="44">
        <v>31.8</v>
      </c>
      <c r="C1241" s="44">
        <v>41.05</v>
      </c>
    </row>
    <row r="1242" spans="1:3" x14ac:dyDescent="0.2">
      <c r="A1242" s="62">
        <v>42241</v>
      </c>
      <c r="B1242" s="44">
        <v>31.8</v>
      </c>
      <c r="C1242" s="44">
        <v>41.15</v>
      </c>
    </row>
    <row r="1243" spans="1:3" x14ac:dyDescent="0.2">
      <c r="A1243" s="62">
        <v>42240</v>
      </c>
      <c r="B1243" s="44">
        <v>31.55</v>
      </c>
      <c r="C1243" s="44">
        <v>40.9</v>
      </c>
    </row>
    <row r="1244" spans="1:3" x14ac:dyDescent="0.2">
      <c r="A1244" s="62">
        <v>42237</v>
      </c>
      <c r="B1244" s="44">
        <v>32.25</v>
      </c>
      <c r="C1244" s="44">
        <v>41.65</v>
      </c>
    </row>
    <row r="1245" spans="1:3" x14ac:dyDescent="0.2">
      <c r="A1245" s="62">
        <v>42236</v>
      </c>
      <c r="B1245" s="44">
        <v>32.5</v>
      </c>
      <c r="C1245" s="44">
        <v>41.9</v>
      </c>
    </row>
    <row r="1246" spans="1:3" x14ac:dyDescent="0.2">
      <c r="A1246" s="62">
        <v>42235</v>
      </c>
      <c r="B1246" s="44">
        <v>32.65</v>
      </c>
      <c r="C1246" s="44">
        <v>42.2</v>
      </c>
    </row>
    <row r="1247" spans="1:3" x14ac:dyDescent="0.2">
      <c r="A1247" s="62">
        <v>42234</v>
      </c>
      <c r="B1247" s="44">
        <v>32.700000000000003</v>
      </c>
      <c r="C1247" s="44">
        <v>42.15</v>
      </c>
    </row>
    <row r="1248" spans="1:3" x14ac:dyDescent="0.2">
      <c r="A1248" s="62">
        <v>42233</v>
      </c>
      <c r="B1248" s="44">
        <v>32.85</v>
      </c>
      <c r="C1248" s="44">
        <v>42.3</v>
      </c>
    </row>
    <row r="1249" spans="1:3" x14ac:dyDescent="0.2">
      <c r="A1249" s="62">
        <v>42230</v>
      </c>
      <c r="B1249" s="44">
        <v>32.950000000000003</v>
      </c>
      <c r="C1249" s="44">
        <v>42.35</v>
      </c>
    </row>
    <row r="1250" spans="1:3" x14ac:dyDescent="0.2">
      <c r="A1250" s="62">
        <v>42229</v>
      </c>
      <c r="B1250" s="44">
        <v>32.799999999999997</v>
      </c>
      <c r="C1250" s="44">
        <v>42.2</v>
      </c>
    </row>
    <row r="1251" spans="1:3" x14ac:dyDescent="0.2">
      <c r="A1251" s="62">
        <v>42228</v>
      </c>
      <c r="B1251" s="44">
        <v>32.799999999999997</v>
      </c>
      <c r="C1251" s="44">
        <v>42.15</v>
      </c>
    </row>
    <row r="1252" spans="1:3" x14ac:dyDescent="0.2">
      <c r="A1252" s="62">
        <v>42227</v>
      </c>
      <c r="B1252" s="44">
        <v>32.799999999999997</v>
      </c>
      <c r="C1252" s="44">
        <v>42.2</v>
      </c>
    </row>
    <row r="1253" spans="1:3" x14ac:dyDescent="0.2">
      <c r="A1253" s="62">
        <v>42226</v>
      </c>
      <c r="B1253" s="44">
        <v>32.9</v>
      </c>
      <c r="C1253" s="44">
        <v>42.25</v>
      </c>
    </row>
    <row r="1254" spans="1:3" x14ac:dyDescent="0.2">
      <c r="A1254" s="62">
        <v>42223</v>
      </c>
      <c r="B1254" s="44">
        <v>32.85</v>
      </c>
      <c r="C1254" s="44">
        <v>42.25</v>
      </c>
    </row>
    <row r="1255" spans="1:3" x14ac:dyDescent="0.2">
      <c r="A1255" s="62">
        <v>42222</v>
      </c>
      <c r="B1255" s="44">
        <v>33.049999999999997</v>
      </c>
      <c r="C1255" s="44">
        <v>42.4</v>
      </c>
    </row>
    <row r="1256" spans="1:3" x14ac:dyDescent="0.2">
      <c r="A1256" s="62">
        <v>42221</v>
      </c>
      <c r="B1256" s="44">
        <v>33.049999999999997</v>
      </c>
      <c r="C1256" s="44">
        <v>42.35</v>
      </c>
    </row>
    <row r="1257" spans="1:3" x14ac:dyDescent="0.2">
      <c r="A1257" s="62">
        <v>42220</v>
      </c>
      <c r="B1257" s="44">
        <v>33.1</v>
      </c>
      <c r="C1257" s="44">
        <v>42.5</v>
      </c>
    </row>
    <row r="1258" spans="1:3" x14ac:dyDescent="0.2">
      <c r="A1258" s="62">
        <v>42219</v>
      </c>
      <c r="B1258" s="44">
        <v>33</v>
      </c>
      <c r="C1258" s="44">
        <v>42.5</v>
      </c>
    </row>
    <row r="1259" spans="1:3" x14ac:dyDescent="0.2">
      <c r="A1259" s="62">
        <v>42216</v>
      </c>
      <c r="B1259" s="44">
        <v>33.25</v>
      </c>
      <c r="C1259" s="44">
        <v>42.6</v>
      </c>
    </row>
    <row r="1260" spans="1:3" x14ac:dyDescent="0.2">
      <c r="A1260" s="62">
        <v>42215</v>
      </c>
      <c r="B1260" s="44">
        <v>33.6</v>
      </c>
      <c r="C1260" s="44">
        <v>42.9</v>
      </c>
    </row>
    <row r="1261" spans="1:3" x14ac:dyDescent="0.2">
      <c r="A1261" s="62">
        <v>42214</v>
      </c>
      <c r="B1261" s="44">
        <v>33.6</v>
      </c>
      <c r="C1261" s="44">
        <v>42.95</v>
      </c>
    </row>
    <row r="1262" spans="1:3" x14ac:dyDescent="0.2">
      <c r="A1262" s="62">
        <v>42213</v>
      </c>
      <c r="B1262" s="44">
        <v>33.549999999999997</v>
      </c>
      <c r="C1262" s="44">
        <v>43</v>
      </c>
    </row>
    <row r="1263" spans="1:3" x14ac:dyDescent="0.2">
      <c r="A1263" s="62">
        <v>42212</v>
      </c>
      <c r="B1263" s="44">
        <v>33.799999999999997</v>
      </c>
      <c r="C1263" s="44">
        <v>43.1</v>
      </c>
    </row>
    <row r="1264" spans="1:3" x14ac:dyDescent="0.2">
      <c r="A1264" s="62">
        <v>42209</v>
      </c>
      <c r="B1264" s="44">
        <v>34</v>
      </c>
      <c r="C1264" s="44">
        <v>43.2</v>
      </c>
    </row>
    <row r="1265" spans="1:3" x14ac:dyDescent="0.2">
      <c r="A1265" s="62">
        <v>42208</v>
      </c>
      <c r="B1265" s="44">
        <v>34</v>
      </c>
      <c r="C1265" s="44">
        <v>43.15</v>
      </c>
    </row>
    <row r="1266" spans="1:3" x14ac:dyDescent="0.2">
      <c r="A1266" s="62">
        <v>42207</v>
      </c>
      <c r="B1266" s="44">
        <v>34.25</v>
      </c>
      <c r="C1266" s="44">
        <v>43.25</v>
      </c>
    </row>
    <row r="1267" spans="1:3" x14ac:dyDescent="0.2">
      <c r="A1267" s="62">
        <v>42206</v>
      </c>
      <c r="B1267" s="44">
        <v>34.35</v>
      </c>
      <c r="C1267" s="44">
        <v>43.35</v>
      </c>
    </row>
    <row r="1268" spans="1:3" x14ac:dyDescent="0.2">
      <c r="A1268" s="62">
        <v>42205</v>
      </c>
      <c r="B1268" s="44">
        <v>34.35</v>
      </c>
      <c r="C1268" s="44">
        <v>43.35</v>
      </c>
    </row>
    <row r="1269" spans="1:3" x14ac:dyDescent="0.2">
      <c r="A1269" s="62">
        <v>42202</v>
      </c>
      <c r="B1269" s="44">
        <v>34.200000000000003</v>
      </c>
      <c r="C1269" s="44">
        <v>43.2</v>
      </c>
    </row>
    <row r="1270" spans="1:3" x14ac:dyDescent="0.2">
      <c r="A1270" s="62">
        <v>42201</v>
      </c>
      <c r="B1270" s="44">
        <v>34.15</v>
      </c>
      <c r="C1270" s="44">
        <v>43.2</v>
      </c>
    </row>
    <row r="1271" spans="1:3" x14ac:dyDescent="0.2">
      <c r="A1271" s="62">
        <v>42200</v>
      </c>
      <c r="B1271" s="44">
        <v>34.200000000000003</v>
      </c>
      <c r="C1271" s="44">
        <v>43.25</v>
      </c>
    </row>
    <row r="1272" spans="1:3" x14ac:dyDescent="0.2">
      <c r="A1272" s="62">
        <v>42199</v>
      </c>
      <c r="B1272" s="44">
        <v>34.25</v>
      </c>
      <c r="C1272" s="44">
        <v>43.25</v>
      </c>
    </row>
    <row r="1273" spans="1:3" x14ac:dyDescent="0.2">
      <c r="A1273" s="62">
        <v>42198</v>
      </c>
      <c r="B1273" s="44">
        <v>34.25</v>
      </c>
      <c r="C1273" s="44">
        <v>43.25</v>
      </c>
    </row>
    <row r="1274" spans="1:3" x14ac:dyDescent="0.2">
      <c r="A1274" s="62">
        <v>42195</v>
      </c>
      <c r="B1274" s="44">
        <v>33.9</v>
      </c>
      <c r="C1274" s="44">
        <v>43.25</v>
      </c>
    </row>
    <row r="1275" spans="1:3" x14ac:dyDescent="0.2">
      <c r="A1275" s="62">
        <v>42194</v>
      </c>
      <c r="B1275" s="44">
        <v>34.15</v>
      </c>
      <c r="C1275" s="44">
        <v>43.2</v>
      </c>
    </row>
    <row r="1276" spans="1:3" x14ac:dyDescent="0.2">
      <c r="A1276" s="62">
        <v>42193</v>
      </c>
      <c r="B1276" s="44">
        <v>33.75</v>
      </c>
      <c r="C1276" s="44">
        <v>43.05</v>
      </c>
    </row>
    <row r="1277" spans="1:3" x14ac:dyDescent="0.2">
      <c r="A1277" s="62">
        <v>42192</v>
      </c>
      <c r="B1277" s="44">
        <v>33.799999999999997</v>
      </c>
      <c r="C1277" s="44">
        <v>43.05</v>
      </c>
    </row>
    <row r="1278" spans="1:3" x14ac:dyDescent="0.2">
      <c r="A1278" s="62">
        <v>42191</v>
      </c>
      <c r="B1278" s="44">
        <v>33.75</v>
      </c>
      <c r="C1278" s="44">
        <v>43.05</v>
      </c>
    </row>
    <row r="1279" spans="1:3" x14ac:dyDescent="0.2">
      <c r="A1279" s="62">
        <v>42188</v>
      </c>
      <c r="B1279" s="44">
        <v>33.9</v>
      </c>
      <c r="C1279" s="44">
        <v>43.1</v>
      </c>
    </row>
    <row r="1280" spans="1:3" x14ac:dyDescent="0.2">
      <c r="A1280" s="62">
        <v>42187</v>
      </c>
      <c r="B1280" s="44">
        <v>34</v>
      </c>
      <c r="C1280" s="44">
        <v>43.25</v>
      </c>
    </row>
    <row r="1281" spans="1:3" x14ac:dyDescent="0.2">
      <c r="A1281" s="62">
        <v>42186</v>
      </c>
      <c r="B1281" s="44">
        <v>33.85</v>
      </c>
      <c r="C1281" s="44">
        <v>43.1</v>
      </c>
    </row>
    <row r="1282" spans="1:3" x14ac:dyDescent="0.2">
      <c r="A1282" s="62">
        <v>42185</v>
      </c>
      <c r="B1282" s="44">
        <v>33.799999999999997</v>
      </c>
      <c r="C1282" s="44">
        <v>43.1</v>
      </c>
    </row>
    <row r="1283" spans="1:3" x14ac:dyDescent="0.2">
      <c r="A1283" s="62">
        <v>42184</v>
      </c>
      <c r="B1283" s="44">
        <v>33.799999999999997</v>
      </c>
      <c r="C1283" s="44">
        <v>43.15</v>
      </c>
    </row>
    <row r="1284" spans="1:3" x14ac:dyDescent="0.2">
      <c r="A1284" s="62">
        <v>42181</v>
      </c>
      <c r="B1284" s="44">
        <v>33.9</v>
      </c>
      <c r="C1284" s="44">
        <v>43.2</v>
      </c>
    </row>
    <row r="1285" spans="1:3" x14ac:dyDescent="0.2">
      <c r="A1285" s="62">
        <v>42180</v>
      </c>
      <c r="B1285" s="44">
        <v>33.85</v>
      </c>
      <c r="C1285" s="44">
        <v>43.2</v>
      </c>
    </row>
    <row r="1286" spans="1:3" x14ac:dyDescent="0.2">
      <c r="A1286" s="62">
        <v>42179</v>
      </c>
      <c r="B1286" s="44">
        <v>33.6</v>
      </c>
      <c r="C1286" s="44">
        <v>43</v>
      </c>
    </row>
    <row r="1287" spans="1:3" x14ac:dyDescent="0.2">
      <c r="A1287" s="62">
        <v>42178</v>
      </c>
      <c r="B1287" s="44">
        <v>33.6</v>
      </c>
      <c r="C1287" s="44">
        <v>43.1</v>
      </c>
    </row>
    <row r="1288" spans="1:3" x14ac:dyDescent="0.2">
      <c r="A1288" s="62">
        <v>42177</v>
      </c>
      <c r="B1288" s="44">
        <v>33.549999999999997</v>
      </c>
      <c r="C1288" s="44">
        <v>42.9</v>
      </c>
    </row>
    <row r="1289" spans="1:3" x14ac:dyDescent="0.2">
      <c r="A1289" s="62">
        <v>42174</v>
      </c>
      <c r="B1289" s="44">
        <v>33.450000000000003</v>
      </c>
      <c r="C1289" s="44">
        <v>42.9</v>
      </c>
    </row>
    <row r="1290" spans="1:3" x14ac:dyDescent="0.2">
      <c r="A1290" s="62">
        <v>42173</v>
      </c>
      <c r="B1290" s="44">
        <v>33.35</v>
      </c>
      <c r="C1290" s="44">
        <v>42.8</v>
      </c>
    </row>
    <row r="1291" spans="1:3" x14ac:dyDescent="0.2">
      <c r="A1291" s="62">
        <v>42172</v>
      </c>
      <c r="B1291" s="44">
        <v>33.299999999999997</v>
      </c>
      <c r="C1291" s="44">
        <v>42.7</v>
      </c>
    </row>
    <row r="1292" spans="1:3" x14ac:dyDescent="0.2">
      <c r="A1292" s="62">
        <v>42171</v>
      </c>
      <c r="B1292" s="44">
        <v>33.35</v>
      </c>
      <c r="C1292" s="44">
        <v>42.75</v>
      </c>
    </row>
    <row r="1293" spans="1:3" x14ac:dyDescent="0.2">
      <c r="A1293" s="62">
        <v>42170</v>
      </c>
      <c r="B1293" s="44">
        <v>33.450000000000003</v>
      </c>
      <c r="C1293" s="44">
        <v>42.85</v>
      </c>
    </row>
    <row r="1294" spans="1:3" x14ac:dyDescent="0.2">
      <c r="A1294" s="62">
        <v>42167</v>
      </c>
      <c r="B1294" s="44">
        <v>33.450000000000003</v>
      </c>
      <c r="C1294" s="44">
        <v>42.7</v>
      </c>
    </row>
    <row r="1295" spans="1:3" x14ac:dyDescent="0.2">
      <c r="A1295" s="62">
        <v>42166</v>
      </c>
      <c r="B1295" s="44">
        <v>33.4</v>
      </c>
      <c r="C1295" s="44">
        <v>42.7</v>
      </c>
    </row>
    <row r="1296" spans="1:3" x14ac:dyDescent="0.2">
      <c r="A1296" s="62">
        <v>42165</v>
      </c>
      <c r="B1296" s="44">
        <v>33.299999999999997</v>
      </c>
      <c r="C1296" s="44">
        <v>42.7</v>
      </c>
    </row>
    <row r="1297" spans="1:3" x14ac:dyDescent="0.2">
      <c r="A1297" s="62">
        <v>42164</v>
      </c>
      <c r="B1297" s="44">
        <v>33.549999999999997</v>
      </c>
      <c r="C1297" s="44">
        <v>43</v>
      </c>
    </row>
    <row r="1298" spans="1:3" x14ac:dyDescent="0.2">
      <c r="A1298" s="62">
        <v>42163</v>
      </c>
      <c r="B1298" s="44">
        <v>33.65</v>
      </c>
      <c r="C1298" s="44">
        <v>43</v>
      </c>
    </row>
    <row r="1299" spans="1:3" x14ac:dyDescent="0.2">
      <c r="A1299" s="62">
        <v>42160</v>
      </c>
      <c r="B1299" s="44">
        <v>33.5</v>
      </c>
      <c r="C1299" s="44">
        <v>42.87</v>
      </c>
    </row>
    <row r="1300" spans="1:3" x14ac:dyDescent="0.2">
      <c r="A1300" s="62">
        <v>42159</v>
      </c>
      <c r="B1300" s="44">
        <v>33.5</v>
      </c>
      <c r="C1300" s="44">
        <v>42.87</v>
      </c>
    </row>
    <row r="1301" spans="1:3" x14ac:dyDescent="0.2">
      <c r="A1301" s="62">
        <v>42158</v>
      </c>
      <c r="B1301" s="44">
        <v>33.85</v>
      </c>
      <c r="C1301" s="44">
        <v>43.3</v>
      </c>
    </row>
    <row r="1302" spans="1:3" x14ac:dyDescent="0.2">
      <c r="A1302" s="62">
        <v>42157</v>
      </c>
      <c r="B1302" s="44">
        <v>33.950000000000003</v>
      </c>
      <c r="C1302" s="44">
        <v>43.35</v>
      </c>
    </row>
    <row r="1303" spans="1:3" x14ac:dyDescent="0.2">
      <c r="A1303" s="62">
        <v>42156</v>
      </c>
      <c r="B1303" s="44">
        <v>33.65</v>
      </c>
      <c r="C1303" s="44">
        <v>43.1</v>
      </c>
    </row>
    <row r="1304" spans="1:3" x14ac:dyDescent="0.2">
      <c r="A1304" s="62">
        <v>42153</v>
      </c>
      <c r="B1304" s="44">
        <v>33.75</v>
      </c>
      <c r="C1304" s="44">
        <v>43.25</v>
      </c>
    </row>
    <row r="1305" spans="1:3" x14ac:dyDescent="0.2">
      <c r="A1305" s="62">
        <v>42152</v>
      </c>
      <c r="B1305" s="44">
        <v>33.549999999999997</v>
      </c>
      <c r="C1305" s="44">
        <v>43.1</v>
      </c>
    </row>
    <row r="1306" spans="1:3" x14ac:dyDescent="0.2">
      <c r="A1306" s="62">
        <v>42151</v>
      </c>
      <c r="B1306" s="44">
        <v>33.450000000000003</v>
      </c>
      <c r="C1306" s="44">
        <v>43.05</v>
      </c>
    </row>
    <row r="1307" spans="1:3" x14ac:dyDescent="0.2">
      <c r="A1307" s="62">
        <v>42150</v>
      </c>
      <c r="B1307" s="44">
        <v>33.549999999999997</v>
      </c>
      <c r="C1307" s="44">
        <v>43.05</v>
      </c>
    </row>
    <row r="1308" spans="1:3" x14ac:dyDescent="0.2">
      <c r="A1308" s="62">
        <v>42146</v>
      </c>
      <c r="B1308" s="44">
        <v>33.4</v>
      </c>
      <c r="C1308" s="44">
        <v>42.95</v>
      </c>
    </row>
    <row r="1309" spans="1:3" x14ac:dyDescent="0.2">
      <c r="A1309" s="62">
        <v>42145</v>
      </c>
      <c r="B1309" s="44">
        <v>33.450000000000003</v>
      </c>
      <c r="C1309" s="44">
        <v>43.1</v>
      </c>
    </row>
    <row r="1310" spans="1:3" x14ac:dyDescent="0.2">
      <c r="A1310" s="62">
        <v>42144</v>
      </c>
      <c r="B1310" s="44">
        <v>33.65</v>
      </c>
      <c r="C1310" s="44">
        <v>43.25</v>
      </c>
    </row>
    <row r="1311" spans="1:3" x14ac:dyDescent="0.2">
      <c r="A1311" s="62">
        <v>42143</v>
      </c>
      <c r="B1311" s="44">
        <v>33.85</v>
      </c>
      <c r="C1311" s="44">
        <v>43.45</v>
      </c>
    </row>
    <row r="1312" spans="1:3" x14ac:dyDescent="0.2">
      <c r="A1312" s="62">
        <v>42142</v>
      </c>
      <c r="B1312" s="44">
        <v>34.049999999999997</v>
      </c>
      <c r="C1312" s="44">
        <v>43.65</v>
      </c>
    </row>
    <row r="1313" spans="1:3" x14ac:dyDescent="0.2">
      <c r="A1313" s="62">
        <v>42139</v>
      </c>
      <c r="B1313" s="44">
        <v>34.1</v>
      </c>
      <c r="C1313" s="44">
        <v>43.65</v>
      </c>
    </row>
    <row r="1314" spans="1:3" x14ac:dyDescent="0.2">
      <c r="A1314" s="62">
        <v>42138</v>
      </c>
      <c r="B1314" s="44">
        <v>34.1</v>
      </c>
      <c r="C1314" s="44">
        <v>43.65</v>
      </c>
    </row>
    <row r="1315" spans="1:3" x14ac:dyDescent="0.2">
      <c r="A1315" s="62">
        <v>42137</v>
      </c>
      <c r="B1315" s="44">
        <v>34.1</v>
      </c>
      <c r="C1315" s="44">
        <v>43.65</v>
      </c>
    </row>
    <row r="1316" spans="1:3" x14ac:dyDescent="0.2">
      <c r="A1316" s="62">
        <v>42136</v>
      </c>
      <c r="B1316" s="44">
        <v>34.25</v>
      </c>
      <c r="C1316" s="44">
        <v>43.7</v>
      </c>
    </row>
    <row r="1317" spans="1:3" x14ac:dyDescent="0.2">
      <c r="A1317" s="62">
        <v>42135</v>
      </c>
      <c r="B1317" s="44">
        <v>34.35</v>
      </c>
      <c r="C1317" s="44">
        <v>43.75</v>
      </c>
    </row>
    <row r="1318" spans="1:3" x14ac:dyDescent="0.2">
      <c r="A1318" s="62">
        <v>42132</v>
      </c>
      <c r="B1318" s="44">
        <v>34.15</v>
      </c>
      <c r="C1318" s="44">
        <v>43.55</v>
      </c>
    </row>
    <row r="1319" spans="1:3" x14ac:dyDescent="0.2">
      <c r="A1319" s="62">
        <v>42131</v>
      </c>
      <c r="B1319" s="44">
        <v>34.1</v>
      </c>
      <c r="C1319" s="44">
        <v>43.45</v>
      </c>
    </row>
    <row r="1320" spans="1:3" x14ac:dyDescent="0.2">
      <c r="A1320" s="62">
        <v>42130</v>
      </c>
      <c r="B1320" s="44">
        <v>34.450000000000003</v>
      </c>
      <c r="C1320" s="44">
        <v>43.8</v>
      </c>
    </row>
    <row r="1321" spans="1:3" x14ac:dyDescent="0.2">
      <c r="A1321" s="62">
        <v>42129</v>
      </c>
      <c r="B1321" s="44">
        <v>34.4</v>
      </c>
      <c r="C1321" s="44">
        <v>43.75</v>
      </c>
    </row>
    <row r="1322" spans="1:3" x14ac:dyDescent="0.2">
      <c r="A1322" s="62">
        <v>42128</v>
      </c>
      <c r="B1322" s="44">
        <v>34.4</v>
      </c>
      <c r="C1322" s="44">
        <v>43.75</v>
      </c>
    </row>
    <row r="1323" spans="1:3" x14ac:dyDescent="0.2">
      <c r="A1323" s="62">
        <v>42124</v>
      </c>
      <c r="B1323" s="44">
        <v>34.35</v>
      </c>
      <c r="C1323" s="44">
        <v>43.7</v>
      </c>
    </row>
    <row r="1324" spans="1:3" x14ac:dyDescent="0.2">
      <c r="A1324" s="62">
        <v>42123</v>
      </c>
      <c r="B1324" s="44">
        <v>34.229999999999997</v>
      </c>
      <c r="C1324" s="44">
        <v>43.7</v>
      </c>
    </row>
    <row r="1325" spans="1:3" x14ac:dyDescent="0.2">
      <c r="A1325" s="62">
        <v>42122</v>
      </c>
      <c r="B1325" s="44">
        <v>34.25</v>
      </c>
      <c r="C1325" s="44">
        <v>43.65</v>
      </c>
    </row>
    <row r="1326" spans="1:3" x14ac:dyDescent="0.2">
      <c r="A1326" s="62">
        <v>42121</v>
      </c>
      <c r="B1326" s="44">
        <v>34.25</v>
      </c>
      <c r="C1326" s="44">
        <v>43.65</v>
      </c>
    </row>
    <row r="1327" spans="1:3" x14ac:dyDescent="0.2">
      <c r="A1327" s="62">
        <v>42118</v>
      </c>
      <c r="B1327" s="44">
        <v>34.25</v>
      </c>
      <c r="C1327" s="44">
        <v>43.75</v>
      </c>
    </row>
    <row r="1328" spans="1:3" x14ac:dyDescent="0.2">
      <c r="A1328" s="62">
        <v>42117</v>
      </c>
      <c r="B1328" s="44">
        <v>34.1</v>
      </c>
      <c r="C1328" s="44">
        <v>43.55</v>
      </c>
    </row>
    <row r="1329" spans="1:3" x14ac:dyDescent="0.2">
      <c r="A1329" s="62">
        <v>42116</v>
      </c>
      <c r="B1329" s="44">
        <v>34.049999999999997</v>
      </c>
      <c r="C1329" s="44">
        <v>43.6</v>
      </c>
    </row>
    <row r="1330" spans="1:3" x14ac:dyDescent="0.2">
      <c r="A1330" s="62">
        <v>42115</v>
      </c>
      <c r="B1330" s="44">
        <v>34.200000000000003</v>
      </c>
      <c r="C1330" s="44">
        <v>43.7</v>
      </c>
    </row>
    <row r="1331" spans="1:3" x14ac:dyDescent="0.2">
      <c r="A1331" s="62">
        <v>42114</v>
      </c>
      <c r="B1331" s="44">
        <v>34.15</v>
      </c>
      <c r="C1331" s="44">
        <v>43.55</v>
      </c>
    </row>
    <row r="1332" spans="1:3" x14ac:dyDescent="0.2">
      <c r="A1332" s="62">
        <v>42111</v>
      </c>
      <c r="B1332" s="44">
        <v>33.85</v>
      </c>
      <c r="C1332" s="44">
        <v>43.45</v>
      </c>
    </row>
    <row r="1333" spans="1:3" x14ac:dyDescent="0.2">
      <c r="A1333" s="62">
        <v>42110</v>
      </c>
      <c r="B1333" s="44">
        <v>33.65</v>
      </c>
      <c r="C1333" s="44">
        <v>43.3</v>
      </c>
    </row>
    <row r="1334" spans="1:3" x14ac:dyDescent="0.2">
      <c r="A1334" s="62">
        <v>42109</v>
      </c>
      <c r="B1334" s="44">
        <v>33.6</v>
      </c>
      <c r="C1334" s="44">
        <v>43.15</v>
      </c>
    </row>
    <row r="1335" spans="1:3" x14ac:dyDescent="0.2">
      <c r="A1335" s="62">
        <v>42108</v>
      </c>
      <c r="B1335" s="44">
        <v>33.549999999999997</v>
      </c>
      <c r="C1335" s="44">
        <v>43.15</v>
      </c>
    </row>
    <row r="1336" spans="1:3" x14ac:dyDescent="0.2">
      <c r="A1336" s="62">
        <v>42107</v>
      </c>
      <c r="B1336" s="44">
        <v>33.549999999999997</v>
      </c>
      <c r="C1336" s="44">
        <v>43.15</v>
      </c>
    </row>
    <row r="1337" spans="1:3" x14ac:dyDescent="0.2">
      <c r="A1337" s="62">
        <v>42104</v>
      </c>
      <c r="B1337" s="44">
        <v>33.6</v>
      </c>
      <c r="C1337" s="44">
        <v>43.15</v>
      </c>
    </row>
    <row r="1338" spans="1:3" x14ac:dyDescent="0.2">
      <c r="A1338" s="62">
        <v>42103</v>
      </c>
      <c r="B1338" s="44">
        <v>33.549999999999997</v>
      </c>
      <c r="C1338" s="44">
        <v>43.15</v>
      </c>
    </row>
    <row r="1339" spans="1:3" x14ac:dyDescent="0.2">
      <c r="A1339" s="62">
        <v>42102</v>
      </c>
      <c r="B1339" s="44">
        <v>33.450000000000003</v>
      </c>
      <c r="C1339" s="44">
        <v>43.05</v>
      </c>
    </row>
    <row r="1340" spans="1:3" x14ac:dyDescent="0.2">
      <c r="A1340" s="62">
        <v>42101</v>
      </c>
      <c r="B1340" s="44">
        <v>33.5</v>
      </c>
      <c r="C1340" s="44">
        <v>43.05</v>
      </c>
    </row>
    <row r="1341" spans="1:3" x14ac:dyDescent="0.2">
      <c r="A1341" s="62">
        <v>42096</v>
      </c>
      <c r="B1341" s="44">
        <v>33.75</v>
      </c>
      <c r="C1341" s="44">
        <v>43.35</v>
      </c>
    </row>
    <row r="1342" spans="1:3" x14ac:dyDescent="0.2">
      <c r="A1342" s="62">
        <v>42095</v>
      </c>
      <c r="B1342" s="44">
        <v>33.799999999999997</v>
      </c>
      <c r="C1342" s="44">
        <v>43.35</v>
      </c>
    </row>
    <row r="1343" spans="1:3" x14ac:dyDescent="0.2">
      <c r="A1343" s="62">
        <v>42094</v>
      </c>
      <c r="B1343" s="44">
        <v>33.75</v>
      </c>
      <c r="C1343" s="44">
        <v>43.4</v>
      </c>
    </row>
    <row r="1344" spans="1:3" x14ac:dyDescent="0.2">
      <c r="A1344" s="62">
        <v>42093</v>
      </c>
      <c r="B1344" s="44">
        <v>33.950000000000003</v>
      </c>
      <c r="C1344" s="44">
        <v>43.65</v>
      </c>
    </row>
    <row r="1345" spans="1:3" x14ac:dyDescent="0.2">
      <c r="A1345" s="62">
        <v>42090</v>
      </c>
      <c r="B1345" s="44">
        <v>34.1</v>
      </c>
      <c r="C1345" s="44">
        <v>43.65</v>
      </c>
    </row>
    <row r="1346" spans="1:3" x14ac:dyDescent="0.2">
      <c r="A1346" s="62">
        <v>42089</v>
      </c>
      <c r="B1346" s="44">
        <v>34</v>
      </c>
      <c r="C1346" s="44">
        <v>43.65</v>
      </c>
    </row>
    <row r="1347" spans="1:3" x14ac:dyDescent="0.2">
      <c r="A1347" s="62">
        <v>42088</v>
      </c>
      <c r="B1347" s="44">
        <v>33.9</v>
      </c>
      <c r="C1347" s="44">
        <v>43.55</v>
      </c>
    </row>
    <row r="1348" spans="1:3" x14ac:dyDescent="0.2">
      <c r="A1348" s="62">
        <v>42087</v>
      </c>
      <c r="B1348" s="44">
        <v>34</v>
      </c>
      <c r="C1348" s="44">
        <v>43.55</v>
      </c>
    </row>
    <row r="1349" spans="1:3" x14ac:dyDescent="0.2">
      <c r="A1349" s="62">
        <v>42086</v>
      </c>
      <c r="B1349" s="44">
        <v>33.950000000000003</v>
      </c>
      <c r="C1349" s="44">
        <v>43.55</v>
      </c>
    </row>
    <row r="1350" spans="1:3" x14ac:dyDescent="0.2">
      <c r="A1350" s="62">
        <v>42083</v>
      </c>
      <c r="B1350" s="44">
        <v>33.75</v>
      </c>
      <c r="C1350" s="44">
        <v>43.2</v>
      </c>
    </row>
    <row r="1351" spans="1:3" x14ac:dyDescent="0.2">
      <c r="A1351" s="62">
        <v>42082</v>
      </c>
      <c r="B1351" s="44">
        <v>33.35</v>
      </c>
      <c r="C1351" s="44">
        <v>43.1</v>
      </c>
    </row>
    <row r="1352" spans="1:3" x14ac:dyDescent="0.2">
      <c r="A1352" s="62">
        <v>42081</v>
      </c>
      <c r="B1352" s="44">
        <v>33.35</v>
      </c>
      <c r="C1352" s="44">
        <v>43</v>
      </c>
    </row>
    <row r="1353" spans="1:3" x14ac:dyDescent="0.2">
      <c r="A1353" s="62">
        <v>42080</v>
      </c>
      <c r="B1353" s="44">
        <v>33.25</v>
      </c>
      <c r="C1353" s="44">
        <v>42.95</v>
      </c>
    </row>
    <row r="1354" spans="1:3" x14ac:dyDescent="0.2">
      <c r="A1354" s="62">
        <v>42079</v>
      </c>
      <c r="B1354" s="44">
        <v>33.15</v>
      </c>
      <c r="C1354" s="44">
        <v>42.9</v>
      </c>
    </row>
    <row r="1355" spans="1:3" x14ac:dyDescent="0.2">
      <c r="A1355" s="62">
        <v>42076</v>
      </c>
      <c r="B1355" s="44">
        <v>33.25</v>
      </c>
      <c r="C1355" s="44">
        <v>43.15</v>
      </c>
    </row>
    <row r="1356" spans="1:3" x14ac:dyDescent="0.2">
      <c r="A1356" s="62">
        <v>42075</v>
      </c>
      <c r="B1356" s="44">
        <v>33.35</v>
      </c>
      <c r="C1356" s="44">
        <v>43.15</v>
      </c>
    </row>
    <row r="1357" spans="1:3" x14ac:dyDescent="0.2">
      <c r="A1357" s="62">
        <v>42074</v>
      </c>
      <c r="B1357" s="44">
        <v>33.35</v>
      </c>
      <c r="C1357" s="44">
        <v>43.1</v>
      </c>
    </row>
    <row r="1358" spans="1:3" x14ac:dyDescent="0.2">
      <c r="A1358" s="62">
        <v>42073</v>
      </c>
      <c r="B1358" s="44">
        <v>33.25</v>
      </c>
      <c r="C1358" s="44">
        <v>42.95</v>
      </c>
    </row>
    <row r="1359" spans="1:3" x14ac:dyDescent="0.2">
      <c r="A1359" s="62">
        <v>42072</v>
      </c>
      <c r="B1359" s="44">
        <v>33.549999999999997</v>
      </c>
      <c r="C1359" s="44">
        <v>43.15</v>
      </c>
    </row>
    <row r="1360" spans="1:3" x14ac:dyDescent="0.2">
      <c r="A1360" s="62">
        <v>42069</v>
      </c>
      <c r="B1360" s="44">
        <v>33.6</v>
      </c>
      <c r="C1360" s="44">
        <v>43.25</v>
      </c>
    </row>
    <row r="1361" spans="1:3" x14ac:dyDescent="0.2">
      <c r="A1361" s="62">
        <v>42068</v>
      </c>
      <c r="B1361" s="44">
        <v>33.6</v>
      </c>
      <c r="C1361" s="44">
        <v>43.45</v>
      </c>
    </row>
    <row r="1362" spans="1:3" x14ac:dyDescent="0.2">
      <c r="A1362" s="62">
        <v>42067</v>
      </c>
      <c r="B1362" s="44">
        <v>33.79</v>
      </c>
      <c r="C1362" s="44">
        <v>43.6</v>
      </c>
    </row>
    <row r="1363" spans="1:3" x14ac:dyDescent="0.2">
      <c r="A1363" s="62">
        <v>42066</v>
      </c>
      <c r="B1363" s="44">
        <v>33.75</v>
      </c>
      <c r="C1363" s="44">
        <v>43.5</v>
      </c>
    </row>
    <row r="1364" spans="1:3" x14ac:dyDescent="0.2">
      <c r="A1364" s="62">
        <v>42065</v>
      </c>
      <c r="B1364" s="44">
        <v>33.799999999999997</v>
      </c>
      <c r="C1364" s="44">
        <v>43.6</v>
      </c>
    </row>
    <row r="1365" spans="1:3" x14ac:dyDescent="0.2">
      <c r="A1365" s="62">
        <v>42062</v>
      </c>
      <c r="B1365" s="44">
        <v>33.85</v>
      </c>
      <c r="C1365" s="44">
        <v>43.75</v>
      </c>
    </row>
    <row r="1366" spans="1:3" x14ac:dyDescent="0.2">
      <c r="A1366" s="62">
        <v>42061</v>
      </c>
      <c r="B1366" s="44">
        <v>33.85</v>
      </c>
      <c r="C1366" s="44">
        <v>43.65</v>
      </c>
    </row>
    <row r="1367" spans="1:3" x14ac:dyDescent="0.2">
      <c r="A1367" s="62">
        <v>42060</v>
      </c>
      <c r="B1367" s="44">
        <v>34.1</v>
      </c>
      <c r="C1367" s="44">
        <v>43.8</v>
      </c>
    </row>
    <row r="1368" spans="1:3" x14ac:dyDescent="0.2">
      <c r="A1368" s="62">
        <v>42059</v>
      </c>
      <c r="B1368" s="44">
        <v>34.200000000000003</v>
      </c>
      <c r="C1368" s="44">
        <v>43.8</v>
      </c>
    </row>
    <row r="1369" spans="1:3" x14ac:dyDescent="0.2">
      <c r="A1369" s="62">
        <v>42058</v>
      </c>
      <c r="B1369" s="44">
        <v>34</v>
      </c>
      <c r="C1369" s="44">
        <v>43.75</v>
      </c>
    </row>
    <row r="1370" spans="1:3" x14ac:dyDescent="0.2">
      <c r="A1370" s="62">
        <v>42055</v>
      </c>
      <c r="B1370" s="44">
        <v>33.799999999999997</v>
      </c>
      <c r="C1370" s="44">
        <v>43.55</v>
      </c>
    </row>
    <row r="1371" spans="1:3" x14ac:dyDescent="0.2">
      <c r="A1371" s="62">
        <v>42054</v>
      </c>
      <c r="B1371" s="44">
        <v>33.700000000000003</v>
      </c>
      <c r="C1371" s="44">
        <v>43.45</v>
      </c>
    </row>
    <row r="1372" spans="1:3" x14ac:dyDescent="0.2">
      <c r="A1372" s="62">
        <v>42053</v>
      </c>
      <c r="B1372" s="44">
        <v>34.299999999999997</v>
      </c>
      <c r="C1372" s="44">
        <v>43.9</v>
      </c>
    </row>
    <row r="1373" spans="1:3" x14ac:dyDescent="0.2">
      <c r="A1373" s="62">
        <v>42052</v>
      </c>
      <c r="B1373" s="44">
        <v>34.549999999999997</v>
      </c>
      <c r="C1373" s="44">
        <v>44.25</v>
      </c>
    </row>
    <row r="1374" spans="1:3" x14ac:dyDescent="0.2">
      <c r="A1374" s="62">
        <v>42051</v>
      </c>
      <c r="B1374" s="44">
        <v>35.049999999999997</v>
      </c>
      <c r="C1374" s="44">
        <v>45.15</v>
      </c>
    </row>
    <row r="1375" spans="1:3" x14ac:dyDescent="0.2">
      <c r="A1375" s="62">
        <v>42048</v>
      </c>
      <c r="B1375" s="44">
        <v>34.700000000000003</v>
      </c>
      <c r="C1375" s="44">
        <v>44.65</v>
      </c>
    </row>
    <row r="1376" spans="1:3" x14ac:dyDescent="0.2">
      <c r="A1376" s="62">
        <v>42047</v>
      </c>
      <c r="B1376" s="44">
        <v>34.4</v>
      </c>
      <c r="C1376" s="44">
        <v>43.85</v>
      </c>
    </row>
    <row r="1377" spans="1:3" x14ac:dyDescent="0.2">
      <c r="A1377" s="62">
        <v>42046</v>
      </c>
      <c r="B1377" s="44">
        <v>34.25</v>
      </c>
      <c r="C1377" s="44">
        <v>43.65</v>
      </c>
    </row>
    <row r="1378" spans="1:3" x14ac:dyDescent="0.2">
      <c r="A1378" s="62">
        <v>42045</v>
      </c>
      <c r="B1378" s="44">
        <v>34.35</v>
      </c>
      <c r="C1378" s="44">
        <v>43.65</v>
      </c>
    </row>
    <row r="1379" spans="1:3" x14ac:dyDescent="0.2">
      <c r="A1379" s="62">
        <v>42044</v>
      </c>
      <c r="B1379" s="44">
        <v>34.049999999999997</v>
      </c>
      <c r="C1379" s="44">
        <v>43.05</v>
      </c>
    </row>
    <row r="1380" spans="1:3" x14ac:dyDescent="0.2">
      <c r="A1380" s="62">
        <v>42041</v>
      </c>
      <c r="B1380" s="44">
        <v>34.049999999999997</v>
      </c>
      <c r="C1380" s="44">
        <v>43.1</v>
      </c>
    </row>
    <row r="1381" spans="1:3" x14ac:dyDescent="0.2">
      <c r="A1381" s="62">
        <v>42040</v>
      </c>
      <c r="B1381" s="44">
        <v>33.950000000000003</v>
      </c>
      <c r="C1381" s="44">
        <v>43</v>
      </c>
    </row>
    <row r="1382" spans="1:3" x14ac:dyDescent="0.2">
      <c r="A1382" s="62">
        <v>42039</v>
      </c>
      <c r="B1382" s="44">
        <v>33.700000000000003</v>
      </c>
      <c r="C1382" s="44">
        <v>42.8</v>
      </c>
    </row>
    <row r="1383" spans="1:3" x14ac:dyDescent="0.2">
      <c r="A1383" s="62">
        <v>42038</v>
      </c>
      <c r="B1383" s="44">
        <v>33.799999999999997</v>
      </c>
      <c r="C1383" s="44">
        <v>42.85</v>
      </c>
    </row>
    <row r="1384" spans="1:3" x14ac:dyDescent="0.2">
      <c r="A1384" s="62">
        <v>42037</v>
      </c>
      <c r="B1384" s="44">
        <v>33.75</v>
      </c>
      <c r="C1384" s="44">
        <v>42.85</v>
      </c>
    </row>
    <row r="1385" spans="1:3" x14ac:dyDescent="0.2">
      <c r="A1385" s="62">
        <v>42034</v>
      </c>
      <c r="B1385" s="44">
        <v>33.65</v>
      </c>
      <c r="C1385" s="44">
        <v>42.75</v>
      </c>
    </row>
    <row r="1386" spans="1:3" x14ac:dyDescent="0.2">
      <c r="A1386" s="62">
        <v>42033</v>
      </c>
      <c r="B1386" s="44">
        <v>33.65</v>
      </c>
      <c r="C1386" s="44">
        <v>42.8</v>
      </c>
    </row>
    <row r="1387" spans="1:3" x14ac:dyDescent="0.2">
      <c r="A1387" s="62">
        <v>42032</v>
      </c>
      <c r="B1387" s="44">
        <v>33.35</v>
      </c>
      <c r="C1387" s="44">
        <v>42.6</v>
      </c>
    </row>
    <row r="1388" spans="1:3" x14ac:dyDescent="0.2">
      <c r="A1388" s="62">
        <v>42031</v>
      </c>
      <c r="B1388" s="44">
        <v>33.25</v>
      </c>
      <c r="C1388" s="44">
        <v>42.45</v>
      </c>
    </row>
    <row r="1389" spans="1:3" x14ac:dyDescent="0.2">
      <c r="A1389" s="62">
        <v>42030</v>
      </c>
      <c r="B1389" s="44">
        <v>33.25</v>
      </c>
      <c r="C1389" s="44">
        <v>42.35</v>
      </c>
    </row>
    <row r="1390" spans="1:3" x14ac:dyDescent="0.2">
      <c r="A1390" s="62">
        <v>42027</v>
      </c>
      <c r="B1390" s="44">
        <v>33.4</v>
      </c>
      <c r="C1390" s="44">
        <v>42.5</v>
      </c>
    </row>
    <row r="1391" spans="1:3" x14ac:dyDescent="0.2">
      <c r="A1391" s="62">
        <v>42026</v>
      </c>
      <c r="B1391" s="44">
        <v>33.35</v>
      </c>
      <c r="C1391" s="44">
        <v>42.35</v>
      </c>
    </row>
    <row r="1392" spans="1:3" x14ac:dyDescent="0.2">
      <c r="A1392" s="62">
        <v>42025</v>
      </c>
      <c r="B1392" s="44">
        <v>33.549999999999997</v>
      </c>
      <c r="C1392" s="44">
        <v>42.55</v>
      </c>
    </row>
    <row r="1393" spans="1:3" x14ac:dyDescent="0.2">
      <c r="A1393" s="62">
        <v>42024</v>
      </c>
      <c r="B1393" s="44">
        <v>33.4</v>
      </c>
      <c r="C1393" s="44">
        <v>42.2</v>
      </c>
    </row>
    <row r="1394" spans="1:3" x14ac:dyDescent="0.2">
      <c r="A1394" s="62">
        <v>42023</v>
      </c>
      <c r="B1394" s="44">
        <v>33.25</v>
      </c>
      <c r="C1394" s="44">
        <v>42.25</v>
      </c>
    </row>
    <row r="1395" spans="1:3" x14ac:dyDescent="0.2">
      <c r="A1395" s="62">
        <v>42020</v>
      </c>
      <c r="B1395" s="44">
        <v>33.25</v>
      </c>
      <c r="C1395" s="44">
        <v>42.35</v>
      </c>
    </row>
    <row r="1396" spans="1:3" x14ac:dyDescent="0.2">
      <c r="A1396" s="62">
        <v>42019</v>
      </c>
      <c r="B1396" s="44">
        <v>33.450000000000003</v>
      </c>
      <c r="C1396" s="44">
        <v>42.95</v>
      </c>
    </row>
    <row r="1397" spans="1:3" x14ac:dyDescent="0.2">
      <c r="A1397" s="62">
        <v>42018</v>
      </c>
      <c r="B1397" s="44">
        <v>33.5</v>
      </c>
      <c r="C1397" s="44">
        <v>43.15</v>
      </c>
    </row>
    <row r="1398" spans="1:3" x14ac:dyDescent="0.2">
      <c r="A1398" s="62">
        <v>42017</v>
      </c>
      <c r="B1398" s="44">
        <v>33.450000000000003</v>
      </c>
      <c r="C1398" s="44">
        <v>43.15</v>
      </c>
    </row>
    <row r="1399" spans="1:3" x14ac:dyDescent="0.2">
      <c r="A1399" s="62">
        <v>42016</v>
      </c>
      <c r="B1399" s="44">
        <v>33.25</v>
      </c>
      <c r="C1399" s="44">
        <v>42.9</v>
      </c>
    </row>
    <row r="1400" spans="1:3" x14ac:dyDescent="0.2">
      <c r="A1400" s="62">
        <v>42013</v>
      </c>
      <c r="B1400" s="44">
        <v>33.450000000000003</v>
      </c>
      <c r="C1400" s="44">
        <v>43.2</v>
      </c>
    </row>
    <row r="1401" spans="1:3" x14ac:dyDescent="0.2">
      <c r="A1401" s="62">
        <v>42012</v>
      </c>
      <c r="B1401" s="44">
        <v>33.299999999999997</v>
      </c>
      <c r="C1401" s="44">
        <v>43.05</v>
      </c>
    </row>
    <row r="1402" spans="1:3" x14ac:dyDescent="0.2">
      <c r="A1402" s="62">
        <v>42011</v>
      </c>
      <c r="B1402" s="44">
        <v>33.35</v>
      </c>
      <c r="C1402" s="44">
        <v>43.1</v>
      </c>
    </row>
    <row r="1403" spans="1:3" x14ac:dyDescent="0.2">
      <c r="A1403" s="62">
        <v>42010</v>
      </c>
      <c r="B1403" s="44">
        <v>33.200000000000003</v>
      </c>
      <c r="C1403" s="44">
        <v>43</v>
      </c>
    </row>
    <row r="1404" spans="1:3" x14ac:dyDescent="0.2">
      <c r="A1404" s="62">
        <v>42009</v>
      </c>
      <c r="B1404" s="44">
        <v>33.9</v>
      </c>
      <c r="C1404" s="44">
        <v>43.6</v>
      </c>
    </row>
    <row r="1405" spans="1:3" x14ac:dyDescent="0.2">
      <c r="A1405" s="62">
        <v>42006</v>
      </c>
      <c r="B1405" s="44">
        <v>34.450000000000003</v>
      </c>
      <c r="C1405" s="44">
        <v>44.05</v>
      </c>
    </row>
  </sheetData>
  <mergeCells count="9">
    <mergeCell ref="A8:O8"/>
    <mergeCell ref="A9:A10"/>
    <mergeCell ref="B9:C9"/>
    <mergeCell ref="D9:E9"/>
    <mergeCell ref="F9:G9"/>
    <mergeCell ref="H9:I9"/>
    <mergeCell ref="J9:K9"/>
    <mergeCell ref="L9:M9"/>
    <mergeCell ref="N9:O9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22"/>
  <sheetViews>
    <sheetView workbookViewId="0">
      <selection activeCell="C22" sqref="C22"/>
    </sheetView>
  </sheetViews>
  <sheetFormatPr baseColWidth="10" defaultRowHeight="12.75" x14ac:dyDescent="0.2"/>
  <cols>
    <col min="1" max="1" width="37.5703125" customWidth="1"/>
    <col min="2" max="3" width="35.5703125" customWidth="1"/>
    <col min="4" max="4" width="101.7109375" bestFit="1" customWidth="1"/>
  </cols>
  <sheetData>
    <row r="1" spans="1:5" ht="50.1" customHeight="1" thickBot="1" x14ac:dyDescent="0.35">
      <c r="A1" s="103" t="s">
        <v>33</v>
      </c>
      <c r="B1" s="104"/>
      <c r="C1" s="104"/>
      <c r="D1" s="104"/>
      <c r="E1" s="10"/>
    </row>
    <row r="2" spans="1:5" ht="30" customHeight="1" thickBot="1" x14ac:dyDescent="0.35">
      <c r="A2" s="22" t="s">
        <v>11</v>
      </c>
      <c r="B2" s="16" t="s">
        <v>12</v>
      </c>
      <c r="C2" s="25" t="s">
        <v>37</v>
      </c>
      <c r="D2" s="11" t="s">
        <v>19</v>
      </c>
      <c r="E2" s="10"/>
    </row>
    <row r="3" spans="1:5" ht="30" customHeight="1" x14ac:dyDescent="0.3">
      <c r="A3" s="23" t="s">
        <v>13</v>
      </c>
      <c r="B3" s="17" t="s">
        <v>14</v>
      </c>
      <c r="C3" s="34">
        <v>2.0499999999999998</v>
      </c>
      <c r="D3" s="31" t="s">
        <v>21</v>
      </c>
      <c r="E3" s="10"/>
    </row>
    <row r="4" spans="1:5" ht="30" customHeight="1" x14ac:dyDescent="0.3">
      <c r="A4" s="12" t="s">
        <v>15</v>
      </c>
      <c r="B4" s="14" t="s">
        <v>14</v>
      </c>
      <c r="C4" s="35">
        <v>6.4050000000000002</v>
      </c>
      <c r="D4" s="36" t="s">
        <v>20</v>
      </c>
      <c r="E4" s="10"/>
    </row>
    <row r="5" spans="1:5" ht="30" customHeight="1" x14ac:dyDescent="0.3">
      <c r="A5" s="105" t="s">
        <v>31</v>
      </c>
      <c r="B5" s="18" t="s">
        <v>23</v>
      </c>
      <c r="C5" s="27">
        <v>0.11</v>
      </c>
      <c r="D5" s="113" t="s">
        <v>22</v>
      </c>
      <c r="E5" s="10"/>
    </row>
    <row r="6" spans="1:5" ht="30" customHeight="1" x14ac:dyDescent="0.3">
      <c r="A6" s="106"/>
      <c r="B6" s="15" t="s">
        <v>32</v>
      </c>
      <c r="C6" s="28">
        <v>1.99</v>
      </c>
      <c r="D6" s="108"/>
      <c r="E6" s="10"/>
    </row>
    <row r="7" spans="1:5" ht="30" customHeight="1" x14ac:dyDescent="0.3">
      <c r="A7" s="24" t="s">
        <v>25</v>
      </c>
      <c r="B7" s="19" t="s">
        <v>14</v>
      </c>
      <c r="C7" s="29">
        <v>0.28000000000000003</v>
      </c>
      <c r="D7" s="32" t="s">
        <v>24</v>
      </c>
      <c r="E7" s="10"/>
    </row>
    <row r="8" spans="1:5" ht="30" customHeight="1" x14ac:dyDescent="0.3">
      <c r="A8" s="105" t="s">
        <v>26</v>
      </c>
      <c r="B8" s="20" t="s">
        <v>16</v>
      </c>
      <c r="C8" s="28">
        <v>0.30499999999999999</v>
      </c>
      <c r="D8" s="109" t="s">
        <v>27</v>
      </c>
      <c r="E8" s="10"/>
    </row>
    <row r="9" spans="1:5" ht="30" customHeight="1" x14ac:dyDescent="0.3">
      <c r="A9" s="106"/>
      <c r="B9" s="18" t="s">
        <v>17</v>
      </c>
      <c r="C9" s="27">
        <v>0.05</v>
      </c>
      <c r="D9" s="110"/>
      <c r="E9" s="10"/>
    </row>
    <row r="10" spans="1:5" ht="30" customHeight="1" x14ac:dyDescent="0.3">
      <c r="A10" s="24" t="s">
        <v>18</v>
      </c>
      <c r="B10" s="19" t="s">
        <v>14</v>
      </c>
      <c r="C10" s="29">
        <v>0.41599999999999998</v>
      </c>
      <c r="D10" s="32" t="s">
        <v>28</v>
      </c>
      <c r="E10" s="10"/>
    </row>
    <row r="11" spans="1:5" ht="30" customHeight="1" thickBot="1" x14ac:dyDescent="0.35">
      <c r="A11" s="13" t="s">
        <v>29</v>
      </c>
      <c r="B11" s="21" t="s">
        <v>14</v>
      </c>
      <c r="C11" s="30">
        <v>5.0000000000000001E-3</v>
      </c>
      <c r="D11" s="33" t="s">
        <v>30</v>
      </c>
      <c r="E11" s="10"/>
    </row>
    <row r="12" spans="1:5" ht="50.1" customHeight="1" thickBot="1" x14ac:dyDescent="0.25">
      <c r="A12" s="103" t="s">
        <v>38</v>
      </c>
      <c r="B12" s="104"/>
      <c r="C12" s="104"/>
      <c r="D12" s="104"/>
    </row>
    <row r="13" spans="1:5" ht="30" customHeight="1" x14ac:dyDescent="0.2">
      <c r="A13" s="37" t="s">
        <v>39</v>
      </c>
      <c r="B13" s="17" t="s">
        <v>14</v>
      </c>
      <c r="C13" s="26" t="s">
        <v>35</v>
      </c>
      <c r="D13" s="41" t="s">
        <v>36</v>
      </c>
    </row>
    <row r="14" spans="1:5" ht="30" customHeight="1" thickBot="1" x14ac:dyDescent="0.25">
      <c r="A14" s="38" t="s">
        <v>40</v>
      </c>
      <c r="B14" s="42" t="s">
        <v>14</v>
      </c>
      <c r="C14" s="39" t="s">
        <v>35</v>
      </c>
      <c r="D14" s="40" t="s">
        <v>34</v>
      </c>
    </row>
    <row r="17" spans="2:3" x14ac:dyDescent="0.2">
      <c r="B17" t="s">
        <v>42</v>
      </c>
      <c r="C17" s="43">
        <f>C3+C4+C6+C7+C8+C10+C11</f>
        <v>11.451000000000001</v>
      </c>
    </row>
    <row r="18" spans="2:3" x14ac:dyDescent="0.2">
      <c r="B18" t="s">
        <v>43</v>
      </c>
      <c r="C18" s="43">
        <f>C3+C4+C5+C7+C8+C10+C11</f>
        <v>9.5709999999999997</v>
      </c>
    </row>
    <row r="20" spans="2:3" x14ac:dyDescent="0.2">
      <c r="B20" t="s">
        <v>56</v>
      </c>
      <c r="C20" s="54">
        <f>AVERAGE(C17:C18)</f>
        <v>10.510999999999999</v>
      </c>
    </row>
    <row r="21" spans="2:3" x14ac:dyDescent="0.2">
      <c r="B21" t="s">
        <v>57</v>
      </c>
      <c r="C21" s="54">
        <v>10.3</v>
      </c>
    </row>
    <row r="22" spans="2:3" x14ac:dyDescent="0.2">
      <c r="B22" t="s">
        <v>58</v>
      </c>
      <c r="C22">
        <f>C21/C20</f>
        <v>0.97992579202740004</v>
      </c>
    </row>
  </sheetData>
  <mergeCells count="6">
    <mergeCell ref="A12:D12"/>
    <mergeCell ref="A1:D1"/>
    <mergeCell ref="A5:A6"/>
    <mergeCell ref="D5:D6"/>
    <mergeCell ref="A8:A9"/>
    <mergeCell ref="D8:D9"/>
  </mergeCells>
  <printOptions horizontalCentered="1"/>
  <pageMargins left="0.31496062992125984" right="0.31496062992125984" top="1.1811023622047245" bottom="0.78740157480314965" header="0.51181102362204722" footer="0.31496062992125984"/>
  <pageSetup paperSize="9" scale="68" orientation="landscape" r:id="rId1"/>
  <headerFooter>
    <oddHeader>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2</vt:i4>
      </vt:variant>
    </vt:vector>
  </HeadingPairs>
  <TitlesOfParts>
    <vt:vector size="7" baseType="lpstr">
      <vt:lpstr>Los 1</vt:lpstr>
      <vt:lpstr>Prognose Stromkosten 2020</vt:lpstr>
      <vt:lpstr>Preisbestandteile 2020</vt:lpstr>
      <vt:lpstr>EEX_200629</vt:lpstr>
      <vt:lpstr>Preisbestandteile 2019</vt:lpstr>
      <vt:lpstr>'Los 1'!Druckbereich</vt:lpstr>
      <vt:lpstr>'Los 1'!Drucktitel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rosenfeld_viktor</dc:creator>
  <cp:lastModifiedBy>Steffen, Torsten</cp:lastModifiedBy>
  <cp:lastPrinted>2026-05-29T16:26:31Z</cp:lastPrinted>
  <dcterms:created xsi:type="dcterms:W3CDTF">2013-08-21T11:32:03Z</dcterms:created>
  <dcterms:modified xsi:type="dcterms:W3CDTF">2026-07-02T06:13:14Z</dcterms:modified>
</cp:coreProperties>
</file>